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9\"/>
    </mc:Choice>
  </mc:AlternateContent>
  <bookViews>
    <workbookView xWindow="0" yWindow="0" windowWidth="51600" windowHeight="162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8" i="7" l="1"/>
  <c r="B21" i="22"/>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<sst xmlns="http://schemas.openxmlformats.org/spreadsheetml/2006/main" count="943" uniqueCount="629">
  <si>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</si>
  <si>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</si>
  <si>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</si>
  <si>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</si>
  <si>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</si>
  <si>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</si>
  <si>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</si>
  <si>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</si>
  <si>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</si>
  <si>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</si>
  <si>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</si>
  <si>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</si>
  <si>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</si>
  <si>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</si>
  <si>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</si>
  <si>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</si>
  <si>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</si>
  <si>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</si>
  <si>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</si>
  <si>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</si>
  <si>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</si>
  <si>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</si>
  <si>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</si>
  <si>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</si>
  <si>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</si>
  <si>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</si>
  <si>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</si>
  <si>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</si>
  <si>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</si>
  <si>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</si>
  <si>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</si>
  <si>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</si>
  <si>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</si>
  <si>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</si>
  <si>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</si>
  <si>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</si>
  <si>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</si>
  <si>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</si>
  <si>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</si>
  <si>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</si>
  <si>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</si>
  <si>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</si>
  <si>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</si>
  <si>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</si>
  <si>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</si>
  <si>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</si>
  <si>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</si>
  <si>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</si>
  <si>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</si>
  <si>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</si>
  <si>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</si>
  <si>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</si>
  <si>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</si>
  <si>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</si>
  <si>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</si>
  <si>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</si>
  <si>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</si>
  <si>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</si>
  <si>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</si>
  <si>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</si>
  <si>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</si>
  <si>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</si>
  <si>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</si>
  <si>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</si>
  <si>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</si>
  <si>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</si>
  <si>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</si>
  <si>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</si>
  <si>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</si>
  <si>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</si>
  <si>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</si>
  <si>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</si>
  <si>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</si>
  <si>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</si>
  <si>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</si>
  <si>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</si>
  <si>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</si>
  <si>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</si>
  <si>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</si>
  <si>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</si>
  <si>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</si>
  <si>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</si>
  <si>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</si>
  <si>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</si>
  <si>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</si>
  <si>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</si>
  <si>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</si>
  <si>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</si>
  <si>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</si>
  <si>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</si>
  <si>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</si>
  <si>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</si>
  <si>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</si>
  <si>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</si>
  <si>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</si>
  <si>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</si>
  <si>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</si>
  <si>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</si>
  <si>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</si>
  <si>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</si>
  <si>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</si>
  <si>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</si>
  <si>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</si>
  <si>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</si>
  <si>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</si>
  <si>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</si>
  <si>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</si>
  <si>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</si>
  <si>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</si>
  <si>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</si>
  <si>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</si>
  <si>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</si>
  <si>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</si>
  <si>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</si>
  <si>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</si>
  <si>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</si>
  <si>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</si>
  <si>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</si>
  <si>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</si>
  <si>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</si>
  <si>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</si>
  <si>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</si>
  <si>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</si>
  <si>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</si>
  <si>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</si>
  <si>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</si>
  <si>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</si>
  <si>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</si>
  <si>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</si>
  <si>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</si>
  <si>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</si>
  <si>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</si>
  <si>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</si>
  <si>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</si>
  <si>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</si>
  <si>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</si>
  <si>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</si>
  <si>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</si>
  <si>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</si>
  <si>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</si>
  <si>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</si>
  <si>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</si>
  <si>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</si>
  <si>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</si>
  <si>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</si>
  <si>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</si>
  <si>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</si>
  <si>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</si>
  <si>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</si>
  <si>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</si>
  <si>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</si>
  <si>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</si>
  <si>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</si>
  <si>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</si>
  <si>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</si>
  <si>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</si>
  <si>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</si>
  <si>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</si>
  <si>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</si>
  <si>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</si>
  <si>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</si>
  <si>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</si>
  <si>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</si>
  <si>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</si>
  <si>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</si>
  <si>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</si>
  <si>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</si>
  <si>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</si>
  <si>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</si>
  <si>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</si>
  <si>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</si>
  <si>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</si>
  <si>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</si>
  <si>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</si>
  <si>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</si>
  <si>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</si>
  <si>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</si>
  <si>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</si>
  <si>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</si>
  <si>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</si>
  <si>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</si>
  <si>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</si>
  <si>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</si>
  <si>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</si>
  <si>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</si>
  <si>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</si>
  <si>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</si>
  <si>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</si>
  <si>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</si>
  <si>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</si>
  <si>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</si>
  <si>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</si>
  <si>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</si>
  <si>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</si>
  <si>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</si>
  <si>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</si>
  <si>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</si>
  <si>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</si>
  <si>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</si>
  <si>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</si>
  <si>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</si>
  <si>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</si>
  <si>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</si>
  <si>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</si>
  <si>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</si>
  <si>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</si>
  <si>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</si>
  <si>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</si>
  <si>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</si>
  <si>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</si>
  <si>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</si>
  <si>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</si>
  <si>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</si>
  <si>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</si>
  <si>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</si>
  <si>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</si>
  <si>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</si>
  <si>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</si>
  <si>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</si>
  <si>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</si>
  <si>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</si>
  <si>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</si>
  <si>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</si>
  <si>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</si>
  <si>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</si>
  <si>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</si>
  <si>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</si>
  <si>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</si>
  <si>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</si>
  <si>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</si>
  <si>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</si>
  <si>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</si>
  <si>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</si>
  <si>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</si>
  <si>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</si>
  <si>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</si>
  <si>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</si>
  <si>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</si>
  <si>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</si>
  <si>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</si>
  <si>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</si>
  <si>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</si>
  <si>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</si>
  <si>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</si>
  <si>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</si>
  <si>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</si>
  <si>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</si>
  <si>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</si>
  <si>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</si>
  <si>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</si>
  <si>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</si>
  <si>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</si>
  <si>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</si>
  <si>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</si>
  <si>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</si>
  <si>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</si>
  <si>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</si>
  <si>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</si>
  <si>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</si>
  <si>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</si>
  <si>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</si>
  <si>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</si>
  <si>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</si>
  <si>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</si>
  <si>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</si>
  <si>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</si>
  <si>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</si>
  <si>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</si>
  <si>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</si>
  <si>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</si>
  <si>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</si>
  <si>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</si>
  <si>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</si>
  <si>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</si>
  <si>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</si>
  <si>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</si>
  <si>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</si>
  <si>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</si>
  <si>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</si>
  <si>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</si>
  <si>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</si>
  <si>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</si>
  <si>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</si>
  <si>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</si>
  <si>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</si>
  <si>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</si>
  <si>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</si>
  <si>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</si>
  <si>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</si>
  <si>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</si>
  <si>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</si>
  <si>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</si>
  <si>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</si>
  <si>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</si>
  <si>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</si>
  <si>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</si>
  <si>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</si>
  <si>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</si>
  <si>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</si>
  <si>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</si>
  <si>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</si>
  <si>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</si>
  <si>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</si>
  <si>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</si>
  <si>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</si>
  <si>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</si>
  <si>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</si>
  <si>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</si>
  <si>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</si>
  <si>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</si>
  <si>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</si>
  <si>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</si>
  <si>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</si>
  <si>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</si>
  <si>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</si>
  <si>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</si>
  <si>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</si>
  <si>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</si>
  <si>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</si>
  <si>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</si>
  <si>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</si>
  <si>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</si>
  <si>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</si>
  <si>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</si>
  <si>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</si>
  <si>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</si>
  <si>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</si>
  <si>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</si>
  <si>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</si>
  <si>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</si>
  <si>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</si>
  <si>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</si>
  <si>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</si>
  <si>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</si>
  <si>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</si>
  <si>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</si>
  <si>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</si>
  <si>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</si>
  <si>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</si>
  <si>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</si>
  <si>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</si>
  <si>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</si>
  <si>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</si>
  <si>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</si>
  <si>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</si>
  <si>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</si>
  <si>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</si>
  <si>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</si>
  <si>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</si>
  <si>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</si>
  <si>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</si>
  <si>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</si>
  <si>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</si>
  <si>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</si>
  <si>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</si>
  <si>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</si>
  <si>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</si>
  <si>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</si>
  <si>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</si>
  <si>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</si>
  <si>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</si>
  <si>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</si>
  <si>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</si>
  <si>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</si>
  <si>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</si>
  <si>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</si>
  <si>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</si>
  <si>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</si>
  <si>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</si>
  <si>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</si>
  <si>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</si>
  <si>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</si>
  <si>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</si>
  <si>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</si>
  <si>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</si>
  <si>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</si>
  <si>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</si>
  <si>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</si>
  <si>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</si>
  <si>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</si>
  <si>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</si>
  <si>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</si>
  <si>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</si>
  <si>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</si>
  <si>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</si>
  <si>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</si>
  <si>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</si>
  <si>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</si>
  <si>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</si>
  <si>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</si>
  <si>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</si>
  <si>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</si>
  <si>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</si>
  <si>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</si>
  <si>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</si>
  <si>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</si>
  <si>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</si>
  <si>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</si>
  <si>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</si>
  <si>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</si>
  <si>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</si>
  <si>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</si>
  <si>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</si>
  <si>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</si>
  <si>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</si>
  <si>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</si>
  <si>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</si>
  <si>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</si>
  <si>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</si>
  <si>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</si>
  <si>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</si>
  <si>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</si>
  <si>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</si>
  <si>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</si>
  <si>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</si>
  <si>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</si>
  <si>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</si>
  <si>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</si>
  <si>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</si>
  <si>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</si>
  <si>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</si>
  <si>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</si>
  <si>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</si>
  <si>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</si>
  <si>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</si>
  <si>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</si>
  <si>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</si>
  <si>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</si>
  <si>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</si>
  <si>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</si>
  <si>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</si>
  <si>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</si>
  <si>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</si>
  <si>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</si>
  <si>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</si>
  <si>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</si>
  <si>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</si>
  <si>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</si>
  <si>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</si>
  <si>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</si>
  <si>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</si>
  <si>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</si>
  <si>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</si>
  <si>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</si>
  <si>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</si>
  <si>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</si>
  <si>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</si>
  <si>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</si>
  <si>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</si>
  <si>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</si>
  <si>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</si>
  <si>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</si>
  <si>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</si>
  <si>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</si>
  <si>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</si>
  <si>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</si>
  <si>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</si>
  <si>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</si>
  <si>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</si>
  <si>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</si>
  <si>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</si>
  <si>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</si>
  <si>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</si>
  <si>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</si>
  <si>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</si>
  <si>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</si>
  <si>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</si>
  <si>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</si>
  <si>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</si>
  <si>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</si>
  <si>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</si>
  <si>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</si>
  <si>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</si>
  <si>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</si>
  <si>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</si>
  <si>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</si>
  <si>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</si>
  <si>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</si>
  <si>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</si>
  <si>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</si>
  <si>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</si>
  <si>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</si>
  <si>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</si>
  <si>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</si>
  <si>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</si>
  <si>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</si>
  <si>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</si>
  <si>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</si>
  <si>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</si>
  <si>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</si>
  <si>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</si>
  <si>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</si>
  <si>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</si>
  <si>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</si>
  <si>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</si>
  <si>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</si>
  <si>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</si>
  <si>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</si>
  <si>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</si>
  <si>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</si>
  <si>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</si>
  <si>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</si>
  <si>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</si>
  <si>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</si>
  <si>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</si>
  <si>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</si>
  <si>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</si>
  <si>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</si>
  <si>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</si>
  <si>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</si>
  <si>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</si>
  <si>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</si>
  <si>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</si>
  <si>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</si>
  <si>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</si>
  <si>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</si>
  <si>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</si>
  <si>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</si>
  <si>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</si>
  <si>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</si>
  <si>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</si>
  <si>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</si>
  <si>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</si>
  <si>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</si>
  <si>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</si>
  <si>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</si>
  <si>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</si>
  <si>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</si>
  <si>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</si>
  <si>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</si>
  <si>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</si>
  <si>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</si>
  <si>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</si>
  <si>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</si>
  <si>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</si>
  <si>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</si>
  <si>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</si>
  <si>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</si>
  <si>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</si>
  <si>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</si>
  <si>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</si>
  <si>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</si>
  <si>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</si>
  <si>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</si>
  <si>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</si>
  <si>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</si>
  <si>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</si>
  <si>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</si>
  <si>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</si>
  <si>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</si>
  <si>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</si>
  <si>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</si>
  <si>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</si>
  <si>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</si>
  <si>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требуетя</t>
  </si>
  <si>
    <t>не относится</t>
  </si>
  <si>
    <t>не требуется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</si>
  <si>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</si>
  <si>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</si>
  <si>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</si>
  <si>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</si>
  <si>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</si>
  <si>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</si>
  <si>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</si>
  <si>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</si>
  <si>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</si>
  <si>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</si>
  <si>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</si>
  <si>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</si>
  <si>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</si>
  <si>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</si>
  <si>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</si>
  <si>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</si>
  <si>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</si>
  <si>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</si>
  <si>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</si>
  <si>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</si>
  <si>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</si>
  <si>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</si>
  <si>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N_TP1200.AS.0009</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</si>
  <si>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</si>
  <si>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</si>
  <si>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</si>
  <si>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</si>
  <si>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</si>
  <si>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</si>
  <si>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</si>
  <si>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</si>
  <si>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</si>
  <si>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</si>
  <si>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</si>
  <si>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</si>
  <si>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</si>
  <si>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</si>
  <si>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</si>
  <si>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</si>
  <si>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</si>
  <si>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</si>
  <si>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</si>
  <si>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</si>
  <si>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</si>
  <si>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</si>
  <si>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</si>
  <si>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</si>
  <si>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</si>
  <si>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</si>
  <si>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</si>
  <si>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</si>
  <si>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</si>
  <si>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</si>
  <si>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</si>
  <si>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</si>
  <si>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</si>
  <si>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</si>
  <si>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</si>
  <si>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</si>
  <si>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</si>
  <si>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</si>
  <si>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</si>
  <si>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</si>
  <si>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</si>
  <si>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</si>
  <si>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</si>
  <si>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</si>
  <si>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</si>
  <si>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0,079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</si>
  <si>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</si>
  <si>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</si>
  <si>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(2027 г.) млн. руб. без НДС:  0.067
В том числе удельная стоимость млн. руб. без НДС:
1ф ПУ – 0.022 млн.руб. без НДС/шт.
3ф ПУ – 0.044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</si>
</sst>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67" fontId="36" fillId="0" borderId="45" xfId="1" applyNumberFormat="1" applyFont="1" applyFill="1" applyBorder="1" applyAlignment="1">
      <alignment horizontal="center" vertical="center" wrapText="1"/>
    </xf>
    <xf numFmtId="171" fontId="7" fillId="0" borderId="1" xfId="1" applyNumberFormat="1"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4,%201.5%20&#1054;&#1073;&#1086;&#1089;&#1085;.%20&#1076;&#1086;&#1082;-&#1090;&#1099;%20&#1087;&#1086;%20&#1087;&#1088;&#1080;&#1083;.%205\1.%20&#1055;&#1072;&#1089;&#1087;&#1086;&#1088;&#1090;&#1072;%20&#1048;&#1055;\N_TP1200.AS.0009\N_TP1200.AS.0009%20&#1076;&#1080;&#1089;&#1082;%20&#1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7.9271829707584479E-2</v>
          </cell>
        </row>
        <row r="27">
          <cell r="AC27">
            <v>6.6577775501271308E-2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3"/>
      <c r="C1" s="204" t="s">
        <v>69</v>
      </c>
    </row>
    <row r="2" spans="1:22" s="16" customFormat="1" ht="18.75" customHeight="1" x14ac:dyDescent="0.3">
      <c r="A2" s="203"/>
      <c r="C2" s="205" t="s">
        <v>10</v>
      </c>
    </row>
    <row r="3" spans="1:22" s="16" customFormat="1" ht="18.75" x14ac:dyDescent="0.3">
      <c r="A3" s="206"/>
      <c r="C3" s="205" t="s">
        <v>68</v>
      </c>
    </row>
    <row r="4" spans="1:22" s="16" customFormat="1" ht="18.75" x14ac:dyDescent="0.3">
      <c r="A4" s="206"/>
      <c r="H4" s="205"/>
    </row>
    <row r="5" spans="1:22" s="16" customFormat="1" ht="15.75" x14ac:dyDescent="0.25">
      <c r="A5" s="270" t="s">
        <v>577</v>
      </c>
      <c r="B5" s="270"/>
      <c r="C5" s="270"/>
      <c r="D5" s="194"/>
      <c r="E5" s="194"/>
      <c r="F5" s="194"/>
      <c r="G5" s="194"/>
      <c r="H5" s="194"/>
      <c r="I5" s="194"/>
      <c r="J5" s="194"/>
    </row>
    <row r="6" spans="1:22" s="16" customFormat="1" ht="18.75" x14ac:dyDescent="0.3">
      <c r="A6" s="206"/>
      <c r="H6" s="205"/>
    </row>
    <row r="7" spans="1:22" s="16" customFormat="1" ht="18.75" x14ac:dyDescent="0.2">
      <c r="A7" s="274" t="s">
        <v>9</v>
      </c>
      <c r="B7" s="274"/>
      <c r="C7" s="274"/>
      <c r="D7" s="207"/>
      <c r="E7" s="207"/>
      <c r="F7" s="207"/>
      <c r="G7" s="207"/>
      <c r="H7" s="207"/>
      <c r="I7" s="207"/>
      <c r="J7" s="207"/>
      <c r="K7" s="207"/>
      <c r="L7" s="207"/>
      <c r="M7" s="207"/>
      <c r="N7" s="207"/>
      <c r="O7" s="207"/>
      <c r="P7" s="207"/>
      <c r="Q7" s="207"/>
      <c r="R7" s="207"/>
      <c r="S7" s="207"/>
      <c r="T7" s="207"/>
      <c r="U7" s="207"/>
      <c r="V7" s="207"/>
    </row>
    <row r="8" spans="1:22" s="16"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16" customFormat="1" ht="18.75" x14ac:dyDescent="0.2">
      <c r="A9" s="273" t="s">
        <v>551</v>
      </c>
      <c r="B9" s="273"/>
      <c r="C9" s="273"/>
      <c r="D9" s="209"/>
      <c r="E9" s="209"/>
      <c r="F9" s="209"/>
      <c r="G9" s="209"/>
      <c r="H9" s="209"/>
      <c r="I9" s="207"/>
      <c r="J9" s="207"/>
      <c r="K9" s="207"/>
      <c r="L9" s="207"/>
      <c r="M9" s="207"/>
      <c r="N9" s="207"/>
      <c r="O9" s="207"/>
      <c r="P9" s="207"/>
      <c r="Q9" s="207"/>
      <c r="R9" s="207"/>
      <c r="S9" s="207"/>
      <c r="T9" s="207"/>
      <c r="U9" s="207"/>
      <c r="V9" s="207"/>
    </row>
    <row r="10" spans="1:22" s="16" customFormat="1" ht="18.75" x14ac:dyDescent="0.2">
      <c r="A10" s="271" t="s">
        <v>8</v>
      </c>
      <c r="B10" s="271"/>
      <c r="C10" s="271"/>
      <c r="D10" s="210"/>
      <c r="E10" s="210"/>
      <c r="F10" s="210"/>
      <c r="G10" s="210"/>
      <c r="H10" s="210"/>
      <c r="I10" s="207"/>
      <c r="J10" s="207"/>
      <c r="K10" s="207"/>
      <c r="L10" s="207"/>
      <c r="M10" s="207"/>
      <c r="N10" s="207"/>
      <c r="O10" s="207"/>
      <c r="P10" s="207"/>
      <c r="Q10" s="207"/>
      <c r="R10" s="207"/>
      <c r="S10" s="207"/>
      <c r="T10" s="207"/>
      <c r="U10" s="207"/>
      <c r="V10" s="207"/>
    </row>
    <row r="11" spans="1:22" s="16"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16" customFormat="1" ht="18.75" x14ac:dyDescent="0.2">
      <c r="A12" s="275" t="s">
        <v>579</v>
      </c>
      <c r="B12" s="275"/>
      <c r="C12" s="275"/>
      <c r="D12" s="209"/>
      <c r="E12" s="209"/>
      <c r="F12" s="209"/>
      <c r="G12" s="209"/>
      <c r="H12" s="209"/>
      <c r="I12" s="207"/>
      <c r="J12" s="207"/>
      <c r="K12" s="207"/>
      <c r="L12" s="207"/>
      <c r="M12" s="207"/>
      <c r="N12" s="207"/>
      <c r="O12" s="207"/>
      <c r="P12" s="207"/>
      <c r="Q12" s="207"/>
      <c r="R12" s="207"/>
      <c r="S12" s="207"/>
      <c r="T12" s="207"/>
      <c r="U12" s="207"/>
      <c r="V12" s="207"/>
    </row>
    <row r="13" spans="1:22" s="16" customFormat="1" ht="18.75" x14ac:dyDescent="0.2">
      <c r="A13" s="271" t="s">
        <v>7</v>
      </c>
      <c r="B13" s="271"/>
      <c r="C13" s="271"/>
      <c r="D13" s="210"/>
      <c r="E13" s="210"/>
      <c r="F13" s="210"/>
      <c r="G13" s="210"/>
      <c r="H13" s="210"/>
      <c r="I13" s="207"/>
      <c r="J13" s="207"/>
      <c r="K13" s="207"/>
      <c r="L13" s="207"/>
      <c r="M13" s="207"/>
      <c r="N13" s="207"/>
      <c r="O13" s="207"/>
      <c r="P13" s="207"/>
      <c r="Q13" s="207"/>
      <c r="R13" s="207"/>
      <c r="S13" s="207"/>
      <c r="T13" s="207"/>
      <c r="U13" s="207"/>
      <c r="V13" s="207"/>
    </row>
    <row r="14" spans="1:22"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2" customFormat="1" ht="60" customHeight="1" x14ac:dyDescent="0.2">
      <c r="A15" s="276" t="s">
        <v>574</v>
      </c>
      <c r="B15" s="276"/>
      <c r="C15" s="276"/>
      <c r="D15" s="209"/>
      <c r="E15" s="209"/>
      <c r="F15" s="209"/>
      <c r="G15" s="209"/>
      <c r="H15" s="209"/>
      <c r="I15" s="209"/>
      <c r="J15" s="209"/>
      <c r="K15" s="209"/>
      <c r="L15" s="209"/>
      <c r="M15" s="209"/>
      <c r="N15" s="209"/>
      <c r="O15" s="209"/>
      <c r="P15" s="209"/>
      <c r="Q15" s="209"/>
      <c r="R15" s="209"/>
      <c r="S15" s="209"/>
      <c r="T15" s="209"/>
      <c r="U15" s="209"/>
      <c r="V15" s="209"/>
    </row>
    <row r="16" spans="1:22" s="212" customFormat="1" ht="15.75" x14ac:dyDescent="0.2">
      <c r="A16" s="271" t="s">
        <v>6</v>
      </c>
      <c r="B16" s="271"/>
      <c r="C16" s="271"/>
      <c r="D16" s="210"/>
      <c r="E16" s="210"/>
      <c r="F16" s="210"/>
      <c r="G16" s="210"/>
      <c r="H16" s="210"/>
      <c r="I16" s="210"/>
      <c r="J16" s="210"/>
      <c r="K16" s="210"/>
      <c r="L16" s="210"/>
      <c r="M16" s="210"/>
      <c r="N16" s="210"/>
      <c r="O16" s="210"/>
      <c r="P16" s="210"/>
      <c r="Q16" s="210"/>
      <c r="R16" s="210"/>
      <c r="S16" s="210"/>
      <c r="T16" s="210"/>
      <c r="U16" s="210"/>
      <c r="V16" s="210"/>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72" t="s">
        <v>533</v>
      </c>
      <c r="B18" s="273"/>
      <c r="C18" s="273"/>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10"/>
      <c r="B19" s="210"/>
      <c r="C19" s="210"/>
      <c r="D19" s="210"/>
      <c r="E19" s="210"/>
      <c r="F19" s="210"/>
      <c r="G19" s="210"/>
      <c r="H19" s="210"/>
      <c r="I19" s="213"/>
      <c r="J19" s="213"/>
      <c r="K19" s="213"/>
      <c r="L19" s="213"/>
      <c r="M19" s="213"/>
      <c r="N19" s="213"/>
      <c r="O19" s="213"/>
      <c r="P19" s="213"/>
      <c r="Q19" s="213"/>
      <c r="R19" s="213"/>
      <c r="S19" s="213"/>
    </row>
    <row r="20" spans="1:22" s="212" customFormat="1" ht="39.75" customHeight="1" x14ac:dyDescent="0.2">
      <c r="A20" s="31" t="s">
        <v>5</v>
      </c>
      <c r="B20" s="215" t="s">
        <v>67</v>
      </c>
      <c r="C20" s="216" t="s">
        <v>66</v>
      </c>
      <c r="D20" s="217"/>
      <c r="E20" s="217"/>
      <c r="F20" s="217"/>
      <c r="G20" s="217"/>
      <c r="H20" s="217"/>
      <c r="I20" s="202"/>
      <c r="J20" s="202"/>
      <c r="K20" s="202"/>
      <c r="L20" s="202"/>
      <c r="M20" s="202"/>
      <c r="N20" s="202"/>
      <c r="O20" s="202"/>
      <c r="P20" s="202"/>
      <c r="Q20" s="202"/>
      <c r="R20" s="202"/>
      <c r="S20" s="202"/>
      <c r="T20" s="218"/>
      <c r="U20" s="218"/>
      <c r="V20" s="218"/>
    </row>
    <row r="21" spans="1:22" s="212" customFormat="1" ht="16.5" customHeight="1" x14ac:dyDescent="0.2">
      <c r="A21" s="216">
        <v>1</v>
      </c>
      <c r="B21" s="215">
        <v>2</v>
      </c>
      <c r="C21" s="216">
        <v>3</v>
      </c>
      <c r="D21" s="217"/>
      <c r="E21" s="217"/>
      <c r="F21" s="217"/>
      <c r="G21" s="217"/>
      <c r="H21" s="217"/>
      <c r="I21" s="202"/>
      <c r="J21" s="202"/>
      <c r="K21" s="202"/>
      <c r="L21" s="202"/>
      <c r="M21" s="202"/>
      <c r="N21" s="202"/>
      <c r="O21" s="202"/>
      <c r="P21" s="202"/>
      <c r="Q21" s="202"/>
      <c r="R21" s="202"/>
      <c r="S21" s="202"/>
      <c r="T21" s="218"/>
      <c r="U21" s="218"/>
      <c r="V21" s="218"/>
    </row>
    <row r="22" spans="1:22" s="212" customFormat="1" ht="31.5" x14ac:dyDescent="0.2">
      <c r="A22" s="24" t="s">
        <v>65</v>
      </c>
      <c r="B22" s="219" t="s">
        <v>368</v>
      </c>
      <c r="C22" s="244" t="s">
        <v>571</v>
      </c>
      <c r="D22" s="217"/>
      <c r="E22" s="217"/>
      <c r="F22" s="217"/>
      <c r="G22" s="217"/>
      <c r="H22" s="217"/>
      <c r="I22" s="202"/>
      <c r="J22" s="202"/>
      <c r="K22" s="202"/>
      <c r="L22" s="202"/>
      <c r="M22" s="202"/>
      <c r="N22" s="202"/>
      <c r="O22" s="202"/>
      <c r="P22" s="202"/>
      <c r="Q22" s="202"/>
      <c r="R22" s="202"/>
      <c r="S22" s="202"/>
      <c r="T22" s="218"/>
      <c r="U22" s="218"/>
      <c r="V22" s="218"/>
    </row>
    <row r="23" spans="1:22" s="212" customFormat="1" ht="126" x14ac:dyDescent="0.2">
      <c r="A23" s="24" t="s">
        <v>63</v>
      </c>
      <c r="B23" s="32" t="s">
        <v>64</v>
      </c>
      <c r="C23" s="223" t="s">
        <v>569</v>
      </c>
      <c r="D23" s="217"/>
      <c r="E23" s="217"/>
      <c r="F23" s="217"/>
      <c r="G23" s="217"/>
      <c r="H23" s="217"/>
      <c r="I23" s="202"/>
      <c r="J23" s="202"/>
      <c r="K23" s="202"/>
      <c r="L23" s="202"/>
      <c r="M23" s="202"/>
      <c r="N23" s="202"/>
      <c r="O23" s="202"/>
      <c r="P23" s="202"/>
      <c r="Q23" s="202"/>
      <c r="R23" s="202"/>
      <c r="S23" s="202"/>
      <c r="T23" s="218"/>
      <c r="U23" s="218"/>
      <c r="V23" s="218"/>
    </row>
    <row r="24" spans="1:22" s="212" customFormat="1" ht="22.5" customHeight="1" x14ac:dyDescent="0.2">
      <c r="A24" s="267"/>
      <c r="B24" s="268"/>
      <c r="C24" s="269"/>
      <c r="D24" s="217"/>
      <c r="E24" s="217"/>
      <c r="F24" s="217"/>
      <c r="G24" s="217"/>
      <c r="H24" s="217"/>
      <c r="I24" s="202"/>
      <c r="J24" s="202"/>
      <c r="K24" s="202"/>
      <c r="L24" s="202"/>
      <c r="M24" s="202"/>
      <c r="N24" s="202"/>
      <c r="O24" s="202"/>
      <c r="P24" s="202"/>
      <c r="Q24" s="202"/>
      <c r="R24" s="202"/>
      <c r="S24" s="202"/>
      <c r="T24" s="218"/>
      <c r="U24" s="218"/>
      <c r="V24" s="218"/>
    </row>
    <row r="25" spans="1:22" s="212" customFormat="1" ht="58.5" customHeight="1" x14ac:dyDescent="0.2">
      <c r="A25" s="24" t="s">
        <v>62</v>
      </c>
      <c r="B25" s="191" t="s">
        <v>480</v>
      </c>
      <c r="C25" s="244" t="s">
        <v>552</v>
      </c>
      <c r="D25" s="217"/>
      <c r="E25" s="217"/>
      <c r="F25" s="217"/>
      <c r="G25" s="217"/>
      <c r="H25" s="202"/>
      <c r="I25" s="202"/>
      <c r="J25" s="202"/>
      <c r="K25" s="202"/>
      <c r="L25" s="202"/>
      <c r="M25" s="202"/>
      <c r="N25" s="202"/>
      <c r="O25" s="202"/>
      <c r="P25" s="202"/>
      <c r="Q25" s="202"/>
      <c r="R25" s="202"/>
      <c r="S25" s="218"/>
      <c r="T25" s="218"/>
      <c r="U25" s="218"/>
      <c r="V25" s="218"/>
    </row>
    <row r="26" spans="1:22" s="212" customFormat="1" ht="42.75" customHeight="1" x14ac:dyDescent="0.2">
      <c r="A26" s="24" t="s">
        <v>61</v>
      </c>
      <c r="B26" s="191" t="s">
        <v>75</v>
      </c>
      <c r="C26" s="215" t="s">
        <v>572</v>
      </c>
      <c r="D26" s="217"/>
      <c r="E26" s="217"/>
      <c r="F26" s="217"/>
      <c r="G26" s="217"/>
      <c r="H26" s="202"/>
      <c r="I26" s="202"/>
      <c r="J26" s="202"/>
      <c r="K26" s="202"/>
      <c r="L26" s="202"/>
      <c r="M26" s="202"/>
      <c r="N26" s="202"/>
      <c r="O26" s="202"/>
      <c r="P26" s="202"/>
      <c r="Q26" s="202"/>
      <c r="R26" s="202"/>
      <c r="S26" s="218"/>
      <c r="T26" s="218"/>
      <c r="U26" s="218"/>
      <c r="V26" s="218"/>
    </row>
    <row r="27" spans="1:22" s="212" customFormat="1" ht="51.75" customHeight="1" x14ac:dyDescent="0.2">
      <c r="A27" s="24" t="s">
        <v>59</v>
      </c>
      <c r="B27" s="191" t="s">
        <v>74</v>
      </c>
      <c r="C27" s="249" t="s">
        <v>578</v>
      </c>
      <c r="D27" s="217"/>
      <c r="E27" s="217"/>
      <c r="F27" s="217"/>
      <c r="G27" s="217"/>
      <c r="H27" s="202"/>
      <c r="I27" s="202"/>
      <c r="J27" s="202"/>
      <c r="K27" s="202"/>
      <c r="L27" s="202"/>
      <c r="M27" s="202"/>
      <c r="N27" s="202"/>
      <c r="O27" s="202"/>
      <c r="P27" s="202"/>
      <c r="Q27" s="202"/>
      <c r="R27" s="202"/>
      <c r="S27" s="218"/>
      <c r="T27" s="218"/>
      <c r="U27" s="218"/>
      <c r="V27" s="218"/>
    </row>
    <row r="28" spans="1:22" s="212" customFormat="1" ht="42.75" customHeight="1" x14ac:dyDescent="0.2">
      <c r="A28" s="24" t="s">
        <v>58</v>
      </c>
      <c r="B28" s="191" t="s">
        <v>481</v>
      </c>
      <c r="C28" s="244" t="s">
        <v>554</v>
      </c>
      <c r="D28" s="217"/>
      <c r="E28" s="217"/>
      <c r="F28" s="217"/>
      <c r="G28" s="217"/>
      <c r="H28" s="202"/>
      <c r="I28" s="202"/>
      <c r="J28" s="202"/>
      <c r="K28" s="202"/>
      <c r="L28" s="202"/>
      <c r="M28" s="202"/>
      <c r="N28" s="202"/>
      <c r="O28" s="202"/>
      <c r="P28" s="202"/>
      <c r="Q28" s="202"/>
      <c r="R28" s="202"/>
      <c r="S28" s="218"/>
      <c r="T28" s="218"/>
      <c r="U28" s="218"/>
      <c r="V28" s="218"/>
    </row>
    <row r="29" spans="1:22" s="212" customFormat="1" ht="51.75" customHeight="1" x14ac:dyDescent="0.2">
      <c r="A29" s="24" t="s">
        <v>56</v>
      </c>
      <c r="B29" s="191" t="s">
        <v>482</v>
      </c>
      <c r="C29" s="244" t="s">
        <v>554</v>
      </c>
      <c r="D29" s="217"/>
      <c r="E29" s="217"/>
      <c r="F29" s="217"/>
      <c r="G29" s="217"/>
      <c r="H29" s="202"/>
      <c r="I29" s="202"/>
      <c r="J29" s="202"/>
      <c r="K29" s="202"/>
      <c r="L29" s="202"/>
      <c r="M29" s="202"/>
      <c r="N29" s="202"/>
      <c r="O29" s="202"/>
      <c r="P29" s="202"/>
      <c r="Q29" s="202"/>
      <c r="R29" s="202"/>
      <c r="S29" s="218"/>
      <c r="T29" s="218"/>
      <c r="U29" s="218"/>
      <c r="V29" s="218"/>
    </row>
    <row r="30" spans="1:22" s="212" customFormat="1" ht="51.75" customHeight="1" x14ac:dyDescent="0.2">
      <c r="A30" s="24" t="s">
        <v>54</v>
      </c>
      <c r="B30" s="191" t="s">
        <v>483</v>
      </c>
      <c r="C30" s="244" t="s">
        <v>554</v>
      </c>
      <c r="D30" s="217"/>
      <c r="E30" s="217"/>
      <c r="F30" s="217"/>
      <c r="G30" s="217"/>
      <c r="H30" s="202"/>
      <c r="I30" s="202"/>
      <c r="J30" s="202"/>
      <c r="K30" s="202"/>
      <c r="L30" s="202"/>
      <c r="M30" s="202"/>
      <c r="N30" s="202"/>
      <c r="O30" s="202"/>
      <c r="P30" s="202"/>
      <c r="Q30" s="202"/>
      <c r="R30" s="202"/>
      <c r="S30" s="218"/>
      <c r="T30" s="218"/>
      <c r="U30" s="218"/>
      <c r="V30" s="218"/>
    </row>
    <row r="31" spans="1:22" s="212" customFormat="1" ht="51.75" customHeight="1" x14ac:dyDescent="0.2">
      <c r="A31" s="24" t="s">
        <v>73</v>
      </c>
      <c r="B31" s="191" t="s">
        <v>484</v>
      </c>
      <c r="C31" s="244" t="s">
        <v>554</v>
      </c>
      <c r="D31" s="217"/>
      <c r="E31" s="217"/>
      <c r="F31" s="217"/>
      <c r="G31" s="217"/>
      <c r="H31" s="202"/>
      <c r="I31" s="202"/>
      <c r="J31" s="202"/>
      <c r="K31" s="202"/>
      <c r="L31" s="202"/>
      <c r="M31" s="202"/>
      <c r="N31" s="202"/>
      <c r="O31" s="202"/>
      <c r="P31" s="202"/>
      <c r="Q31" s="202"/>
      <c r="R31" s="202"/>
      <c r="S31" s="218"/>
      <c r="T31" s="218"/>
      <c r="U31" s="218"/>
      <c r="V31" s="218"/>
    </row>
    <row r="32" spans="1:22" s="212" customFormat="1" ht="51.75" customHeight="1" x14ac:dyDescent="0.2">
      <c r="A32" s="24" t="s">
        <v>71</v>
      </c>
      <c r="B32" s="191" t="s">
        <v>485</v>
      </c>
      <c r="C32" s="244" t="s">
        <v>554</v>
      </c>
      <c r="D32" s="217"/>
      <c r="E32" s="217"/>
      <c r="F32" s="217"/>
      <c r="G32" s="217"/>
      <c r="H32" s="202"/>
      <c r="I32" s="202"/>
      <c r="J32" s="202"/>
      <c r="K32" s="202"/>
      <c r="L32" s="202"/>
      <c r="M32" s="202"/>
      <c r="N32" s="202"/>
      <c r="O32" s="202"/>
      <c r="P32" s="202"/>
      <c r="Q32" s="202"/>
      <c r="R32" s="202"/>
      <c r="S32" s="218"/>
      <c r="T32" s="218"/>
      <c r="U32" s="218"/>
      <c r="V32" s="218"/>
    </row>
    <row r="33" spans="1:22" s="212" customFormat="1" ht="101.25" customHeight="1" x14ac:dyDescent="0.2">
      <c r="A33" s="24" t="s">
        <v>70</v>
      </c>
      <c r="B33" s="191" t="s">
        <v>486</v>
      </c>
      <c r="C33" s="244" t="s">
        <v>555</v>
      </c>
      <c r="D33" s="217"/>
      <c r="E33" s="217"/>
      <c r="F33" s="217"/>
      <c r="G33" s="217"/>
      <c r="H33" s="202"/>
      <c r="I33" s="202"/>
      <c r="J33" s="202"/>
      <c r="K33" s="202"/>
      <c r="L33" s="202"/>
      <c r="M33" s="202"/>
      <c r="N33" s="202"/>
      <c r="O33" s="202"/>
      <c r="P33" s="202"/>
      <c r="Q33" s="202"/>
      <c r="R33" s="202"/>
      <c r="S33" s="218"/>
      <c r="T33" s="218"/>
      <c r="U33" s="218"/>
      <c r="V33" s="218"/>
    </row>
    <row r="34" spans="1:22" ht="111" customHeight="1" x14ac:dyDescent="0.25">
      <c r="A34" s="24" t="s">
        <v>502</v>
      </c>
      <c r="B34" s="191" t="s">
        <v>487</v>
      </c>
      <c r="C34" s="244" t="s">
        <v>556</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490</v>
      </c>
      <c r="B35" s="191" t="s">
        <v>72</v>
      </c>
      <c r="C35" s="244" t="s">
        <v>556</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503</v>
      </c>
      <c r="B36" s="191" t="s">
        <v>488</v>
      </c>
      <c r="C36" s="244" t="s">
        <v>556</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491</v>
      </c>
      <c r="B37" s="191" t="s">
        <v>489</v>
      </c>
      <c r="C37" s="244" t="s">
        <v>556</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504</v>
      </c>
      <c r="B38" s="191" t="s">
        <v>238</v>
      </c>
      <c r="C38" s="244" t="s">
        <v>556</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7"/>
      <c r="B39" s="268"/>
      <c r="C39" s="269"/>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492</v>
      </c>
      <c r="B40" s="191" t="s">
        <v>546</v>
      </c>
      <c r="C40" s="223" t="s">
        <v>625</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505</v>
      </c>
      <c r="B41" s="191" t="s">
        <v>528</v>
      </c>
      <c r="C41" s="245" t="s">
        <v>559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493</v>
      </c>
      <c r="B42" s="191" t="s">
        <v>543</v>
      </c>
      <c r="C42" s="245" t="s">
        <v>559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508</v>
      </c>
      <c r="B43" s="191" t="s">
        <v>509</v>
      </c>
      <c r="C43" s="245" t="s">
        <v>559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494</v>
      </c>
      <c r="B44" s="191" t="s">
        <v>534</v>
      </c>
      <c r="C44" s="245" t="s">
        <v>552</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529</v>
      </c>
      <c r="B45" s="191" t="s">
        <v>535</v>
      </c>
      <c r="C45" s="245" t="s">
        <v>559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495</v>
      </c>
      <c r="B46" s="191" t="s">
        <v>536</v>
      </c>
      <c r="C46" s="245" t="s">
        <v>552</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7"/>
      <c r="B47" s="268"/>
      <c r="C47" s="269"/>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530</v>
      </c>
      <c r="B48" s="191" t="s">
        <v>544</v>
      </c>
      <c r="C48" s="248">
        <f>'[1]6.2. Паспорт фин осв ввод'!AC24</f>
        <v>7.9271829707584479E-2</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496</v>
      </c>
      <c r="B49" s="191" t="s">
        <v>545</v>
      </c>
      <c r="C49" s="248">
        <f>'[1]6.2. Паспорт фин осв ввод'!AC27</f>
        <v>6.6577775501271308E-2</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N_TP1200.AS.0009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396</v>
      </c>
      <c r="R20" s="37" t="s">
        <v>397</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7"/>
      <c r="B29" s="41" t="s">
        <v>393</v>
      </c>
      <c r="C29" s="41"/>
      <c r="D29" s="41"/>
      <c r="E29" s="147" t="s">
        <v>394</v>
      </c>
      <c r="F29" s="147" t="s">
        <v>394</v>
      </c>
      <c r="G29" s="147" t="s">
        <v>394</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N_TP1200.AS.0009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38.25" customHeight="1"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541</v>
      </c>
      <c r="F21" s="298"/>
      <c r="G21" s="297" t="s">
        <v>279</v>
      </c>
      <c r="H21" s="298"/>
      <c r="I21" s="297" t="s">
        <v>129</v>
      </c>
      <c r="J21" s="298"/>
      <c r="K21" s="301" t="s">
        <v>128</v>
      </c>
      <c r="L21" s="297" t="s">
        <v>127</v>
      </c>
      <c r="M21" s="298"/>
      <c r="N21" s="297" t="s">
        <v>537</v>
      </c>
      <c r="O21" s="298"/>
      <c r="P21" s="301" t="s">
        <v>126</v>
      </c>
      <c r="Q21" s="288" t="s">
        <v>125</v>
      </c>
      <c r="R21" s="289"/>
      <c r="S21" s="288" t="s">
        <v>124</v>
      </c>
      <c r="T21" s="290"/>
    </row>
    <row r="22" spans="1:113" ht="204.75" customHeight="1" x14ac:dyDescent="0.25">
      <c r="A22" s="295"/>
      <c r="B22" s="299"/>
      <c r="C22" s="300"/>
      <c r="D22" s="304"/>
      <c r="E22" s="299"/>
      <c r="F22" s="300"/>
      <c r="G22" s="299"/>
      <c r="H22" s="300"/>
      <c r="I22" s="299"/>
      <c r="J22" s="300"/>
      <c r="K22" s="302"/>
      <c r="L22" s="299"/>
      <c r="M22" s="300"/>
      <c r="N22" s="299"/>
      <c r="O22" s="300"/>
      <c r="P22" s="302"/>
      <c r="Q22" s="100" t="s">
        <v>123</v>
      </c>
      <c r="R22" s="100" t="s">
        <v>511</v>
      </c>
      <c r="S22" s="100" t="s">
        <v>122</v>
      </c>
      <c r="T22" s="100" t="s">
        <v>121</v>
      </c>
    </row>
    <row r="23" spans="1:113" ht="51.75" customHeight="1" x14ac:dyDescent="0.25">
      <c r="A23" s="296"/>
      <c r="B23" s="192" t="s">
        <v>119</v>
      </c>
      <c r="C23" s="192" t="s">
        <v>120</v>
      </c>
      <c r="D23" s="302"/>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100" t="s">
        <v>119</v>
      </c>
      <c r="R23" s="100" t="s">
        <v>119</v>
      </c>
      <c r="S23" s="100" t="s">
        <v>119</v>
      </c>
      <c r="T23" s="10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95"/>
      <c r="R25" s="56"/>
      <c r="S25" s="195"/>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3" t="s">
        <v>547</v>
      </c>
      <c r="C29" s="303"/>
      <c r="D29" s="303"/>
      <c r="E29" s="303"/>
      <c r="F29" s="303"/>
      <c r="G29" s="303"/>
      <c r="H29" s="303"/>
      <c r="I29" s="303"/>
      <c r="J29" s="303"/>
      <c r="K29" s="303"/>
      <c r="L29" s="303"/>
      <c r="M29" s="303"/>
      <c r="N29" s="303"/>
      <c r="O29" s="303"/>
      <c r="P29" s="303"/>
      <c r="Q29" s="303"/>
      <c r="R29" s="30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N_TP1200.AS.0009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05" t="s">
        <v>5</v>
      </c>
      <c r="B21" s="307" t="s">
        <v>521</v>
      </c>
      <c r="C21" s="308"/>
      <c r="D21" s="307" t="s">
        <v>523</v>
      </c>
      <c r="E21" s="308"/>
      <c r="F21" s="288" t="s">
        <v>102</v>
      </c>
      <c r="G21" s="290"/>
      <c r="H21" s="290"/>
      <c r="I21" s="289"/>
      <c r="J21" s="305" t="s">
        <v>524</v>
      </c>
      <c r="K21" s="307" t="s">
        <v>525</v>
      </c>
      <c r="L21" s="308"/>
      <c r="M21" s="307" t="s">
        <v>526</v>
      </c>
      <c r="N21" s="308"/>
      <c r="O21" s="307" t="s">
        <v>513</v>
      </c>
      <c r="P21" s="308"/>
      <c r="Q21" s="307" t="s">
        <v>135</v>
      </c>
      <c r="R21" s="308"/>
      <c r="S21" s="305" t="s">
        <v>134</v>
      </c>
      <c r="T21" s="305" t="s">
        <v>527</v>
      </c>
      <c r="U21" s="305" t="s">
        <v>522</v>
      </c>
      <c r="V21" s="307" t="s">
        <v>133</v>
      </c>
      <c r="W21" s="308"/>
      <c r="X21" s="288" t="s">
        <v>125</v>
      </c>
      <c r="Y21" s="290"/>
      <c r="Z21" s="288" t="s">
        <v>124</v>
      </c>
      <c r="AA21" s="290"/>
    </row>
    <row r="22" spans="1:27" ht="216" customHeight="1" x14ac:dyDescent="0.25">
      <c r="A22" s="311"/>
      <c r="B22" s="309"/>
      <c r="C22" s="310"/>
      <c r="D22" s="309"/>
      <c r="E22" s="310"/>
      <c r="F22" s="288" t="s">
        <v>132</v>
      </c>
      <c r="G22" s="289"/>
      <c r="H22" s="288" t="s">
        <v>131</v>
      </c>
      <c r="I22" s="289"/>
      <c r="J22" s="306"/>
      <c r="K22" s="309"/>
      <c r="L22" s="310"/>
      <c r="M22" s="309"/>
      <c r="N22" s="310"/>
      <c r="O22" s="309"/>
      <c r="P22" s="310"/>
      <c r="Q22" s="309"/>
      <c r="R22" s="310"/>
      <c r="S22" s="306"/>
      <c r="T22" s="306"/>
      <c r="U22" s="306"/>
      <c r="V22" s="309"/>
      <c r="W22" s="310"/>
      <c r="X22" s="100" t="s">
        <v>123</v>
      </c>
      <c r="Y22" s="100" t="s">
        <v>511</v>
      </c>
      <c r="Z22" s="100" t="s">
        <v>122</v>
      </c>
      <c r="AA22" s="100" t="s">
        <v>121</v>
      </c>
    </row>
    <row r="23" spans="1:27" ht="60" customHeight="1" x14ac:dyDescent="0.25">
      <c r="A23" s="306"/>
      <c r="B23" s="190" t="s">
        <v>119</v>
      </c>
      <c r="C23" s="19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4"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47"/>
      <c r="AA26" s="47"/>
    </row>
    <row r="27" spans="1:27" s="52" customFormat="1" ht="12.75" x14ac:dyDescent="0.2">
      <c r="A27" s="53"/>
      <c r="B27" s="53"/>
      <c r="C27" s="53"/>
      <c r="E27" s="53"/>
      <c r="X27" s="104"/>
      <c r="Y27" s="104"/>
      <c r="Z27" s="104"/>
      <c r="AA27" s="10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N_TP1200.AS.0009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91" t="s">
        <v>626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1" t="s">
        <v>627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91" t="s">
        <v>575</v>
      </c>
      <c r="D24" s="23"/>
      <c r="E24" s="23"/>
      <c r="F24" s="23"/>
      <c r="G24" s="23"/>
      <c r="H24" s="23"/>
      <c r="I24" s="23"/>
      <c r="J24" s="23"/>
      <c r="K24" s="23"/>
      <c r="L24" s="23"/>
      <c r="M24" s="23"/>
      <c r="N24" s="23"/>
      <c r="O24" s="23"/>
      <c r="P24" s="23"/>
      <c r="Q24" s="23"/>
      <c r="R24" s="23"/>
      <c r="S24" s="23"/>
      <c r="T24" s="23"/>
      <c r="U24" s="23"/>
    </row>
    <row r="25" spans="1:21" ht="206.25" customHeight="1" x14ac:dyDescent="0.25">
      <c r="A25" s="24" t="s">
        <v>61</v>
      </c>
      <c r="B25" s="26" t="s">
        <v>540</v>
      </c>
      <c r="C25" s="191" t="s">
        <v>628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1" t="s">
        <v>559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38"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1"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7"/>
      <c r="AB6" s="18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7"/>
      <c r="AB7" s="18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8"/>
      <c r="AB8" s="188"/>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9"/>
      <c r="AB9" s="18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7"/>
      <c r="AB10" s="187"/>
    </row>
    <row r="11" spans="1:28" ht="15.75" x14ac:dyDescent="0.25">
      <c r="A11" s="277" t="str">
        <f>'1. паспорт местоположение'!A12:C12</f>
        <v>N_TP1200.AS.0009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8"/>
      <c r="AB11" s="188"/>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8"/>
      <c r="AB14" s="188"/>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9"/>
      <c r="AB15" s="18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8"/>
      <c r="AB16" s="19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8"/>
      <c r="AB17" s="19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8"/>
      <c r="AB18" s="19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8"/>
      <c r="AB19" s="19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9"/>
      <c r="AB20" s="19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9"/>
      <c r="AB21" s="199"/>
    </row>
    <row r="22" spans="1:28" x14ac:dyDescent="0.25">
      <c r="A22" s="314" t="s">
        <v>538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0"/>
      <c r="AB22" s="200"/>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7" t="s">
        <v>239</v>
      </c>
      <c r="B24" s="98" t="s">
        <v>268</v>
      </c>
      <c r="C24" s="97" t="s">
        <v>385</v>
      </c>
      <c r="D24" s="97" t="s">
        <v>240</v>
      </c>
      <c r="E24" s="97" t="s">
        <v>386</v>
      </c>
      <c r="F24" s="97" t="s">
        <v>388</v>
      </c>
      <c r="G24" s="97" t="s">
        <v>387</v>
      </c>
      <c r="H24" s="97" t="s">
        <v>241</v>
      </c>
      <c r="I24" s="97" t="s">
        <v>389</v>
      </c>
      <c r="J24" s="97" t="s">
        <v>273</v>
      </c>
      <c r="K24" s="98" t="s">
        <v>267</v>
      </c>
      <c r="L24" s="98" t="s">
        <v>242</v>
      </c>
      <c r="M24" s="99" t="s">
        <v>287</v>
      </c>
      <c r="N24" s="98" t="s">
        <v>549</v>
      </c>
      <c r="O24" s="97" t="s">
        <v>284</v>
      </c>
      <c r="P24" s="97" t="s">
        <v>285</v>
      </c>
      <c r="Q24" s="97" t="s">
        <v>283</v>
      </c>
      <c r="R24" s="97" t="s">
        <v>241</v>
      </c>
      <c r="S24" s="97" t="s">
        <v>282</v>
      </c>
      <c r="T24" s="97" t="s">
        <v>281</v>
      </c>
      <c r="U24" s="97" t="s">
        <v>384</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369</v>
      </c>
      <c r="B26" s="96"/>
      <c r="C26" s="92" t="s">
        <v>371</v>
      </c>
      <c r="D26" s="92" t="s">
        <v>372</v>
      </c>
      <c r="E26" s="92" t="s">
        <v>373</v>
      </c>
      <c r="F26" s="92" t="s">
        <v>278</v>
      </c>
      <c r="G26" s="92" t="s">
        <v>374</v>
      </c>
      <c r="H26" s="92" t="s">
        <v>241</v>
      </c>
      <c r="I26" s="92" t="s">
        <v>375</v>
      </c>
      <c r="J26" s="92" t="s">
        <v>376</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241</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7" t="str">
        <f>'1. паспорт местоположение'!A12:C12</f>
        <v>N_TP1200.AS.0009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0" t="s">
        <v>86</v>
      </c>
      <c r="F19" s="321"/>
      <c r="G19" s="321"/>
      <c r="H19" s="321"/>
      <c r="I19" s="32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B19" sqref="B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N_TP1200.AS.0009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35"/>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6"/>
      <c r="AN24" s="116"/>
      <c r="AO24" s="144"/>
      <c r="AP24" s="144"/>
      <c r="AQ24" s="144"/>
      <c r="AR24" s="144"/>
      <c r="AS24" s="122"/>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7"/>
      <c r="AN25" s="333" t="s">
        <v>363</v>
      </c>
      <c r="AO25" s="333"/>
      <c r="AP25" s="333"/>
      <c r="AQ25" s="328"/>
      <c r="AR25" s="328"/>
      <c r="AS25" s="122"/>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23" t="s">
        <v>361</v>
      </c>
      <c r="AO26" s="324"/>
      <c r="AP26" s="325"/>
      <c r="AQ26" s="326"/>
      <c r="AR26" s="327"/>
      <c r="AS26" s="122"/>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23" t="s">
        <v>359</v>
      </c>
      <c r="AO27" s="324"/>
      <c r="AP27" s="325"/>
      <c r="AQ27" s="326"/>
      <c r="AR27" s="327"/>
      <c r="AS27" s="122"/>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7"/>
      <c r="AN28" s="347" t="s">
        <v>357</v>
      </c>
      <c r="AO28" s="348"/>
      <c r="AP28" s="349"/>
      <c r="AQ28" s="326"/>
      <c r="AR28" s="327"/>
      <c r="AS28" s="122"/>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7"/>
      <c r="AN29" s="337"/>
      <c r="AO29" s="338"/>
      <c r="AP29" s="338"/>
      <c r="AQ29" s="326"/>
      <c r="AR29" s="339"/>
      <c r="AS29" s="122"/>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7"/>
      <c r="AN33" s="117"/>
      <c r="AO33" s="117"/>
      <c r="AP33" s="117"/>
      <c r="AQ33" s="117"/>
      <c r="AR33" s="117"/>
      <c r="AS33" s="122"/>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7"/>
      <c r="AN36" s="117"/>
      <c r="AO36" s="117"/>
      <c r="AP36" s="117"/>
      <c r="AQ36" s="117"/>
      <c r="AR36" s="117"/>
      <c r="AS36" s="1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7"/>
      <c r="AN37" s="117"/>
      <c r="AO37" s="117"/>
      <c r="AP37" s="117"/>
      <c r="AQ37" s="117"/>
      <c r="AR37" s="117"/>
      <c r="AS37" s="122"/>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7"/>
      <c r="AN39" s="117"/>
      <c r="AO39" s="117"/>
      <c r="AP39" s="117"/>
      <c r="AQ39" s="117"/>
      <c r="AR39" s="117"/>
      <c r="AS39" s="122"/>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7"/>
      <c r="AN40" s="117"/>
      <c r="AO40" s="117"/>
      <c r="AP40" s="117"/>
      <c r="AQ40" s="117"/>
      <c r="AR40" s="117"/>
      <c r="AS40" s="122"/>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7"/>
      <c r="AN46" s="117"/>
      <c r="AO46" s="117"/>
      <c r="AP46" s="117"/>
      <c r="AQ46" s="117"/>
      <c r="AR46" s="117"/>
      <c r="AS46" s="122"/>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323</v>
      </c>
      <c r="AN47" s="359"/>
      <c r="AO47" s="130" t="s">
        <v>322</v>
      </c>
      <c r="AP47" s="130" t="s">
        <v>321</v>
      </c>
      <c r="AQ47" s="122"/>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323</v>
      </c>
      <c r="AN52" s="359"/>
      <c r="AO52" s="130" t="s">
        <v>322</v>
      </c>
      <c r="AP52" s="130" t="s">
        <v>321</v>
      </c>
      <c r="AQ52" s="122"/>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8"/>
      <c r="AP53" s="138"/>
      <c r="AQ53" s="122"/>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323</v>
      </c>
      <c r="AN58" s="359"/>
      <c r="AO58" s="130" t="s">
        <v>322</v>
      </c>
      <c r="AP58" s="130" t="s">
        <v>321</v>
      </c>
      <c r="AQ58" s="122"/>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6"/>
      <c r="AP59" s="136"/>
      <c r="AQ59" s="1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5"/>
      <c r="AP66" s="135"/>
      <c r="AQ66" s="1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5"/>
      <c r="AP68" s="135"/>
      <c r="AQ68" s="1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5"/>
      <c r="AP70" s="135"/>
      <c r="AQ70" s="1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323</v>
      </c>
      <c r="AN74" s="359"/>
      <c r="AO74" s="130" t="s">
        <v>322</v>
      </c>
      <c r="AP74" s="130" t="s">
        <v>321</v>
      </c>
      <c r="AQ74" s="122"/>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6"/>
      <c r="AP75" s="126"/>
      <c r="AQ75" s="1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9"/>
      <c r="AP76" s="129"/>
      <c r="AQ76" s="122"/>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9"/>
      <c r="AP77" s="129"/>
      <c r="AQ77" s="122"/>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9"/>
      <c r="AP78" s="129"/>
      <c r="AQ78" s="122"/>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9"/>
      <c r="AP79" s="129"/>
      <c r="AQ79" s="122"/>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9"/>
      <c r="AP80" s="129"/>
      <c r="AQ80" s="122"/>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9"/>
      <c r="AP81" s="129"/>
      <c r="AQ81" s="122"/>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9"/>
      <c r="AP82" s="129"/>
      <c r="AQ82" s="122"/>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6"/>
      <c r="AP83" s="126"/>
      <c r="AQ83" s="1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6"/>
      <c r="AP84" s="126"/>
      <c r="AQ84" s="1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9"/>
      <c r="AP85" s="129"/>
      <c r="AQ85" s="11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6"/>
      <c r="AP86" s="126"/>
      <c r="AQ86" s="1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6"/>
      <c r="AP87" s="126"/>
      <c r="AQ87" s="128"/>
    </row>
    <row r="88" spans="1:45" ht="14.25" customHeight="1" x14ac:dyDescent="0.25">
      <c r="A88" s="383" t="s">
        <v>307</v>
      </c>
      <c r="B88" s="384"/>
      <c r="C88" s="384"/>
      <c r="D88" s="38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6"/>
      <c r="AL88" s="387"/>
      <c r="AM88" s="388"/>
      <c r="AN88" s="389"/>
      <c r="AO88" s="126"/>
      <c r="AP88" s="126"/>
      <c r="AQ88" s="128"/>
    </row>
    <row r="89" spans="1:45" x14ac:dyDescent="0.25">
      <c r="A89" s="383" t="s">
        <v>306</v>
      </c>
      <c r="B89" s="384"/>
      <c r="C89" s="384"/>
      <c r="D89" s="38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6"/>
      <c r="AL89" s="387"/>
      <c r="AM89" s="388"/>
      <c r="AN89" s="389"/>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9"/>
      <c r="AL90" s="380"/>
      <c r="AM90" s="381"/>
      <c r="AN90" s="38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SheetLayoutView="100" workbookViewId="0">
      <selection activeCell="I45" sqref="I4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277" t="str">
        <f>'1. паспорт местоположение'!A12:C12</f>
        <v>N_TP1200.AS.0009</v>
      </c>
      <c r="B12" s="277"/>
      <c r="C12" s="277"/>
      <c r="D12" s="277"/>
      <c r="E12" s="277"/>
      <c r="F12" s="277"/>
      <c r="G12" s="277"/>
      <c r="H12" s="277"/>
      <c r="I12" s="277"/>
      <c r="J12" s="277"/>
      <c r="K12" s="277"/>
      <c r="L12" s="277"/>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35.2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291"/>
      <c r="E15" s="291"/>
      <c r="F15" s="291"/>
      <c r="G15" s="291"/>
      <c r="H15" s="291"/>
      <c r="I15" s="291"/>
      <c r="J15" s="291"/>
      <c r="K15" s="291"/>
      <c r="L15" s="291"/>
    </row>
    <row r="16" spans="1:44" x14ac:dyDescent="0.25">
      <c r="A16" s="278" t="s">
        <v>6</v>
      </c>
      <c r="B16" s="278"/>
      <c r="C16" s="278"/>
      <c r="D16" s="278"/>
      <c r="E16" s="278"/>
      <c r="F16" s="278"/>
      <c r="G16" s="278"/>
      <c r="H16" s="278"/>
      <c r="I16" s="278"/>
      <c r="J16" s="278"/>
      <c r="K16" s="278"/>
      <c r="L16" s="278"/>
    </row>
    <row r="17" spans="1:12" ht="15.75" customHeight="1" x14ac:dyDescent="0.25">
      <c r="L17" s="88"/>
    </row>
    <row r="18" spans="1:12" x14ac:dyDescent="0.25">
      <c r="K18" s="87"/>
    </row>
    <row r="19" spans="1:12" ht="15.75" customHeight="1" x14ac:dyDescent="0.25">
      <c r="A19" s="390" t="s">
        <v>517</v>
      </c>
      <c r="B19" s="390"/>
      <c r="C19" s="390"/>
      <c r="D19" s="390"/>
      <c r="E19" s="390"/>
      <c r="F19" s="390"/>
      <c r="G19" s="390"/>
      <c r="H19" s="390"/>
      <c r="I19" s="390"/>
      <c r="J19" s="390"/>
      <c r="K19" s="390"/>
      <c r="L19" s="390"/>
    </row>
    <row r="20" spans="1:12" x14ac:dyDescent="0.25">
      <c r="A20" s="62"/>
      <c r="B20" s="62"/>
      <c r="C20" s="86"/>
      <c r="D20" s="86"/>
      <c r="E20" s="86"/>
      <c r="F20" s="86"/>
      <c r="G20" s="86"/>
      <c r="H20" s="86"/>
      <c r="I20" s="86"/>
      <c r="J20" s="86"/>
      <c r="K20" s="86"/>
      <c r="L20" s="86"/>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2</v>
      </c>
      <c r="D22" s="398"/>
      <c r="E22" s="175"/>
      <c r="F22" s="176"/>
      <c r="G22" s="399" t="s">
        <v>563</v>
      </c>
      <c r="H22" s="400"/>
      <c r="I22" s="392"/>
      <c r="J22" s="395"/>
      <c r="K22" s="391"/>
      <c r="L22" s="393"/>
    </row>
    <row r="23" spans="1:12" ht="47.25" x14ac:dyDescent="0.25">
      <c r="A23" s="391"/>
      <c r="B23" s="391"/>
      <c r="C23" s="85" t="s">
        <v>224</v>
      </c>
      <c r="D23" s="85" t="s">
        <v>223</v>
      </c>
      <c r="E23" s="85" t="s">
        <v>224</v>
      </c>
      <c r="F23" s="85" t="s">
        <v>223</v>
      </c>
      <c r="G23" s="85" t="s">
        <v>224</v>
      </c>
      <c r="H23" s="85" t="s">
        <v>223</v>
      </c>
      <c r="I23" s="392"/>
      <c r="J23" s="396"/>
      <c r="K23" s="391"/>
      <c r="L23" s="393"/>
    </row>
    <row r="24" spans="1:12" x14ac:dyDescent="0.25">
      <c r="A24" s="66">
        <v>1</v>
      </c>
      <c r="B24" s="66">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83"/>
      <c r="H25" s="83"/>
      <c r="I25" s="83"/>
      <c r="J25" s="83"/>
      <c r="K25" s="74"/>
      <c r="L25" s="96"/>
    </row>
    <row r="26" spans="1:12" ht="21.75" customHeight="1" x14ac:dyDescent="0.25">
      <c r="A26" s="77" t="s">
        <v>221</v>
      </c>
      <c r="B26" s="84" t="s">
        <v>454</v>
      </c>
      <c r="C26" s="75"/>
      <c r="D26" s="83"/>
      <c r="E26" s="83"/>
      <c r="F26" s="83"/>
      <c r="G26" s="83"/>
      <c r="H26" s="83"/>
      <c r="I26" s="83"/>
      <c r="J26" s="83"/>
      <c r="K26" s="74"/>
      <c r="L26" s="74"/>
    </row>
    <row r="27" spans="1:12" s="63" customFormat="1" ht="39" customHeight="1" x14ac:dyDescent="0.25">
      <c r="A27" s="77" t="s">
        <v>220</v>
      </c>
      <c r="B27" s="84" t="s">
        <v>456</v>
      </c>
      <c r="C27" s="75"/>
      <c r="D27" s="83"/>
      <c r="E27" s="83"/>
      <c r="F27" s="83"/>
      <c r="G27" s="83"/>
      <c r="H27" s="83"/>
      <c r="I27" s="83"/>
      <c r="J27" s="83"/>
      <c r="K27" s="74"/>
      <c r="L27" s="74"/>
    </row>
    <row r="28" spans="1:12" s="63" customFormat="1" ht="70.5" customHeight="1" x14ac:dyDescent="0.25">
      <c r="A28" s="77" t="s">
        <v>455</v>
      </c>
      <c r="B28" s="84" t="s">
        <v>460</v>
      </c>
      <c r="C28" s="75"/>
      <c r="D28" s="83"/>
      <c r="E28" s="83"/>
      <c r="F28" s="83"/>
      <c r="G28" s="83"/>
      <c r="H28" s="83"/>
      <c r="I28" s="83"/>
      <c r="J28" s="83"/>
      <c r="K28" s="74"/>
      <c r="L28" s="74"/>
    </row>
    <row r="29" spans="1:12" s="63" customFormat="1" ht="54" customHeight="1" x14ac:dyDescent="0.25">
      <c r="A29" s="77" t="s">
        <v>219</v>
      </c>
      <c r="B29" s="84" t="s">
        <v>459</v>
      </c>
      <c r="C29" s="75"/>
      <c r="D29" s="83"/>
      <c r="E29" s="83"/>
      <c r="F29" s="83"/>
      <c r="G29" s="83"/>
      <c r="H29" s="83"/>
      <c r="I29" s="83"/>
      <c r="J29" s="83"/>
      <c r="K29" s="74"/>
      <c r="L29" s="74"/>
    </row>
    <row r="30" spans="1:12" s="63" customFormat="1" ht="42" customHeight="1" x14ac:dyDescent="0.25">
      <c r="A30" s="77" t="s">
        <v>218</v>
      </c>
      <c r="B30" s="84" t="s">
        <v>461</v>
      </c>
      <c r="C30" s="75"/>
      <c r="D30" s="83"/>
      <c r="E30" s="83"/>
      <c r="F30" s="83"/>
      <c r="G30" s="83"/>
      <c r="H30" s="83"/>
      <c r="I30" s="83"/>
      <c r="J30" s="83"/>
      <c r="K30" s="74"/>
      <c r="L30" s="74"/>
    </row>
    <row r="31" spans="1:12" s="63" customFormat="1" ht="37.5" customHeight="1" x14ac:dyDescent="0.25">
      <c r="A31" s="77" t="s">
        <v>217</v>
      </c>
      <c r="B31" s="76" t="s">
        <v>457</v>
      </c>
      <c r="C31" s="75"/>
      <c r="D31" s="83"/>
      <c r="E31" s="83"/>
      <c r="F31" s="83"/>
      <c r="G31" s="83"/>
      <c r="H31" s="83"/>
      <c r="I31" s="83"/>
      <c r="J31" s="83"/>
      <c r="K31" s="74"/>
      <c r="L31" s="74"/>
    </row>
    <row r="32" spans="1:12" s="63" customFormat="1" ht="31.5" x14ac:dyDescent="0.25">
      <c r="A32" s="77" t="s">
        <v>215</v>
      </c>
      <c r="B32" s="76" t="s">
        <v>462</v>
      </c>
      <c r="C32" s="75"/>
      <c r="D32" s="83"/>
      <c r="E32" s="83"/>
      <c r="F32" s="83"/>
      <c r="G32" s="83"/>
      <c r="H32" s="83"/>
      <c r="I32" s="83"/>
      <c r="J32" s="83"/>
      <c r="K32" s="74"/>
      <c r="L32" s="74"/>
    </row>
    <row r="33" spans="1:12" s="63" customFormat="1" ht="37.5" customHeight="1" x14ac:dyDescent="0.25">
      <c r="A33" s="77" t="s">
        <v>473</v>
      </c>
      <c r="B33" s="76" t="s">
        <v>390</v>
      </c>
      <c r="C33" s="75"/>
      <c r="D33" s="83"/>
      <c r="E33" s="83"/>
      <c r="F33" s="83"/>
      <c r="G33" s="83"/>
      <c r="H33" s="83"/>
      <c r="I33" s="83"/>
      <c r="J33" s="83"/>
      <c r="K33" s="74"/>
      <c r="L33" s="74"/>
    </row>
    <row r="34" spans="1:12" s="63" customFormat="1" ht="47.25" customHeight="1" x14ac:dyDescent="0.25">
      <c r="A34" s="77" t="s">
        <v>474</v>
      </c>
      <c r="B34" s="76" t="s">
        <v>466</v>
      </c>
      <c r="C34" s="75"/>
      <c r="D34" s="82"/>
      <c r="E34" s="82"/>
      <c r="F34" s="82"/>
      <c r="G34" s="82"/>
      <c r="H34" s="82"/>
      <c r="I34" s="82"/>
      <c r="J34" s="82"/>
      <c r="K34" s="82"/>
      <c r="L34" s="74"/>
    </row>
    <row r="35" spans="1:12" s="63" customFormat="1" ht="49.5" customHeight="1" x14ac:dyDescent="0.25">
      <c r="A35" s="77" t="s">
        <v>475</v>
      </c>
      <c r="B35" s="76" t="s">
        <v>216</v>
      </c>
      <c r="C35" s="75"/>
      <c r="D35" s="82"/>
      <c r="E35" s="82"/>
      <c r="F35" s="82"/>
      <c r="G35" s="82"/>
      <c r="H35" s="82"/>
      <c r="I35" s="82"/>
      <c r="J35" s="82"/>
      <c r="K35" s="82"/>
      <c r="L35" s="74"/>
    </row>
    <row r="36" spans="1:12" ht="37.5" customHeight="1" x14ac:dyDescent="0.25">
      <c r="A36" s="77" t="s">
        <v>476</v>
      </c>
      <c r="B36" s="76" t="s">
        <v>458</v>
      </c>
      <c r="C36" s="75"/>
      <c r="D36" s="81"/>
      <c r="E36" s="81"/>
      <c r="F36" s="80"/>
      <c r="G36" s="80"/>
      <c r="H36" s="80"/>
      <c r="I36" s="79"/>
      <c r="J36" s="79"/>
      <c r="K36" s="74"/>
      <c r="L36" s="74"/>
    </row>
    <row r="37" spans="1:12" x14ac:dyDescent="0.25">
      <c r="A37" s="77" t="s">
        <v>477</v>
      </c>
      <c r="B37" s="76" t="s">
        <v>214</v>
      </c>
      <c r="C37" s="75"/>
      <c r="D37" s="81"/>
      <c r="E37" s="81"/>
      <c r="F37" s="80"/>
      <c r="G37" s="80"/>
      <c r="H37" s="80"/>
      <c r="I37" s="79"/>
      <c r="J37" s="79"/>
      <c r="K37" s="74"/>
      <c r="L37" s="74"/>
    </row>
    <row r="38" spans="1:12" x14ac:dyDescent="0.25">
      <c r="A38" s="77" t="s">
        <v>478</v>
      </c>
      <c r="B38" s="78" t="s">
        <v>213</v>
      </c>
      <c r="C38" s="75"/>
      <c r="D38" s="74"/>
      <c r="E38" s="74"/>
      <c r="F38" s="74"/>
      <c r="G38" s="74"/>
      <c r="H38" s="74"/>
      <c r="I38" s="74"/>
      <c r="J38" s="74"/>
      <c r="K38" s="74"/>
      <c r="L38" s="74"/>
    </row>
    <row r="39" spans="1:12" ht="63" x14ac:dyDescent="0.25">
      <c r="A39" s="77">
        <v>2</v>
      </c>
      <c r="B39" s="76" t="s">
        <v>463</v>
      </c>
      <c r="C39" s="78"/>
      <c r="D39" s="74"/>
      <c r="E39" s="74"/>
      <c r="F39" s="74"/>
      <c r="G39" s="74"/>
      <c r="H39" s="74"/>
      <c r="I39" s="74"/>
      <c r="J39" s="74"/>
      <c r="K39" s="74"/>
      <c r="L39" s="74"/>
    </row>
    <row r="40" spans="1:12" ht="33.75" customHeight="1" x14ac:dyDescent="0.25">
      <c r="A40" s="77" t="s">
        <v>212</v>
      </c>
      <c r="B40" s="76" t="s">
        <v>465</v>
      </c>
      <c r="C40" s="75"/>
      <c r="D40" s="239"/>
      <c r="E40" s="239"/>
      <c r="F40" s="239"/>
      <c r="G40" s="246">
        <v>46661</v>
      </c>
      <c r="H40" s="246">
        <v>46752</v>
      </c>
      <c r="I40" s="74"/>
      <c r="J40" s="74"/>
      <c r="K40" s="74"/>
      <c r="L40" s="74"/>
    </row>
    <row r="41" spans="1:12" ht="63" customHeight="1" x14ac:dyDescent="0.25">
      <c r="A41" s="77" t="s">
        <v>211</v>
      </c>
      <c r="B41" s="78" t="s">
        <v>548</v>
      </c>
      <c r="C41" s="75"/>
      <c r="D41" s="74"/>
      <c r="E41" s="74"/>
      <c r="F41" s="74"/>
      <c r="G41" s="74"/>
      <c r="H41" s="74"/>
      <c r="I41" s="74"/>
      <c r="J41" s="74"/>
      <c r="K41" s="74"/>
      <c r="L41" s="74"/>
    </row>
    <row r="42" spans="1:12" ht="58.5" customHeight="1" x14ac:dyDescent="0.25">
      <c r="A42" s="77">
        <v>3</v>
      </c>
      <c r="B42" s="76" t="s">
        <v>464</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469</v>
      </c>
      <c r="C45" s="75"/>
      <c r="D45" s="74"/>
      <c r="E45" s="74"/>
      <c r="F45" s="74"/>
      <c r="G45" s="74"/>
      <c r="H45" s="74"/>
      <c r="I45" s="74"/>
      <c r="J45" s="74"/>
      <c r="K45" s="74"/>
      <c r="L45" s="74"/>
    </row>
    <row r="46" spans="1:12" ht="167.25" customHeight="1" x14ac:dyDescent="0.25">
      <c r="A46" s="77" t="s">
        <v>205</v>
      </c>
      <c r="B46" s="76" t="s">
        <v>467</v>
      </c>
      <c r="C46" s="75"/>
      <c r="D46" s="74"/>
      <c r="E46" s="74"/>
      <c r="F46" s="74"/>
      <c r="G46" s="74"/>
      <c r="H46" s="74"/>
      <c r="I46" s="74"/>
      <c r="J46" s="74"/>
      <c r="K46" s="74"/>
      <c r="L46" s="74"/>
    </row>
    <row r="47" spans="1:12" ht="30.75" customHeight="1" x14ac:dyDescent="0.25">
      <c r="A47" s="77" t="s">
        <v>203</v>
      </c>
      <c r="B47" s="76" t="s">
        <v>204</v>
      </c>
      <c r="C47" s="75"/>
      <c r="D47" s="74"/>
      <c r="E47" s="74"/>
      <c r="F47" s="74"/>
      <c r="G47" s="246">
        <v>46661</v>
      </c>
      <c r="H47" s="246">
        <v>46752</v>
      </c>
      <c r="I47" s="74"/>
      <c r="J47" s="74"/>
      <c r="K47" s="74"/>
      <c r="L47" s="74"/>
    </row>
    <row r="48" spans="1:12" ht="37.5" customHeight="1" x14ac:dyDescent="0.25">
      <c r="A48" s="77" t="s">
        <v>479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468</v>
      </c>
      <c r="C50" s="78"/>
      <c r="D50" s="74"/>
      <c r="E50" s="74"/>
      <c r="F50" s="74"/>
      <c r="G50" s="74"/>
      <c r="H50" s="74"/>
      <c r="I50" s="74"/>
      <c r="J50" s="74"/>
      <c r="K50" s="74"/>
      <c r="L50" s="74"/>
    </row>
    <row r="51" spans="1:12" ht="77.25" customHeight="1" x14ac:dyDescent="0.25">
      <c r="A51" s="77" t="s">
        <v>199</v>
      </c>
      <c r="B51" s="76" t="s">
        <v>470</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83" t="s">
        <v>471</v>
      </c>
      <c r="C53" s="75"/>
      <c r="D53" s="239"/>
      <c r="E53" s="239"/>
      <c r="F53" s="239"/>
      <c r="G53" s="246">
        <v>46661</v>
      </c>
      <c r="H53" s="246">
        <v>46752</v>
      </c>
      <c r="I53" s="74"/>
      <c r="J53" s="74"/>
      <c r="K53" s="74"/>
      <c r="L53" s="74"/>
    </row>
    <row r="54" spans="1:12" ht="46.5" customHeight="1" x14ac:dyDescent="0.25">
      <c r="A54" s="77" t="s">
        <v>472</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9" zoomScale="60" zoomScaleNormal="70" workbookViewId="0">
      <selection activeCell="I36" sqref="I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85546875" style="61" customWidth="1"/>
    <col min="8" max="8" width="6.5703125" style="61" customWidth="1"/>
    <col min="9" max="9" width="5.42578125" style="61" customWidth="1"/>
    <col min="10" max="10" width="10.28515625" style="61" customWidth="1"/>
    <col min="11" max="11" width="7.28515625" style="61" customWidth="1"/>
    <col min="12" max="12" width="6.5703125" style="61" customWidth="1"/>
    <col min="13" max="13" width="5.42578125" style="61" customWidth="1"/>
    <col min="14" max="14" width="8.140625" style="61" customWidth="1"/>
    <col min="15" max="15" width="7.28515625" style="61" customWidth="1"/>
    <col min="16" max="16" width="8.5703125" style="60" customWidth="1"/>
    <col min="17" max="17" width="5.28515625" style="60" customWidth="1"/>
    <col min="18" max="18" width="8.5703125" style="60" customWidth="1"/>
    <col min="19" max="21" width="6.140625" style="60" customWidth="1"/>
    <col min="22" max="22" width="7.42578125" style="60" customWidth="1"/>
    <col min="23" max="23" width="8" style="60" customWidth="1"/>
    <col min="24" max="25" width="6.140625" style="60" customWidth="1"/>
    <col min="26" max="26" width="10.14062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61"/>
      <c r="B5" s="61"/>
      <c r="C5" s="61"/>
      <c r="D5" s="61"/>
      <c r="E5" s="61"/>
      <c r="F5" s="61"/>
      <c r="P5" s="61"/>
      <c r="Q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87"/>
      <c r="B7" s="187"/>
      <c r="C7" s="187"/>
      <c r="D7" s="187"/>
      <c r="E7" s="187"/>
      <c r="F7" s="187"/>
      <c r="G7" s="187"/>
      <c r="H7" s="187"/>
      <c r="I7" s="187"/>
      <c r="J7" s="72"/>
      <c r="K7" s="72"/>
      <c r="L7" s="187"/>
      <c r="M7" s="187"/>
      <c r="N7" s="72"/>
      <c r="O7" s="72"/>
      <c r="P7" s="72"/>
      <c r="Q7" s="72"/>
      <c r="R7" s="72"/>
      <c r="S7" s="72"/>
      <c r="T7" s="72"/>
      <c r="U7" s="72"/>
      <c r="V7" s="72"/>
      <c r="W7" s="72"/>
      <c r="X7" s="72"/>
      <c r="Y7" s="72"/>
      <c r="Z7" s="72"/>
      <c r="AA7" s="72"/>
      <c r="AB7" s="72"/>
      <c r="AC7" s="72"/>
    </row>
    <row r="8" spans="1:29" ht="18.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87"/>
      <c r="B10" s="187"/>
      <c r="C10" s="187"/>
      <c r="D10" s="187"/>
      <c r="E10" s="187"/>
      <c r="F10" s="187"/>
      <c r="G10" s="187"/>
      <c r="H10" s="187"/>
      <c r="I10" s="187"/>
      <c r="J10" s="72"/>
      <c r="K10" s="72"/>
      <c r="L10" s="187"/>
      <c r="M10" s="187"/>
      <c r="N10" s="72"/>
      <c r="O10" s="72"/>
      <c r="P10" s="72"/>
      <c r="Q10" s="72"/>
      <c r="R10" s="72"/>
      <c r="S10" s="72"/>
      <c r="T10" s="72"/>
      <c r="U10" s="72"/>
      <c r="V10" s="72"/>
      <c r="W10" s="72"/>
      <c r="X10" s="72"/>
      <c r="Y10" s="72"/>
      <c r="Z10" s="72"/>
      <c r="AA10" s="72"/>
      <c r="AB10" s="72"/>
      <c r="AC10" s="72"/>
    </row>
    <row r="11" spans="1:29" ht="18.75" x14ac:dyDescent="0.25">
      <c r="A11" s="401" t="str">
        <f>'1. паспорт местоположение'!A12:C12</f>
        <v>N_TP1200.AS.0009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71"/>
      <c r="K13" s="71"/>
      <c r="L13" s="11"/>
      <c r="M13" s="11"/>
      <c r="N13" s="71"/>
      <c r="O13" s="71"/>
      <c r="P13" s="71"/>
      <c r="Q13" s="71"/>
      <c r="R13" s="71"/>
      <c r="S13" s="71"/>
      <c r="T13" s="71"/>
      <c r="U13" s="71"/>
      <c r="V13" s="71"/>
      <c r="W13" s="71"/>
      <c r="X13" s="71"/>
      <c r="Y13" s="71"/>
      <c r="Z13" s="71"/>
      <c r="AA13" s="71"/>
      <c r="AB13" s="71"/>
      <c r="AC13" s="71"/>
    </row>
    <row r="14" spans="1:29" ht="18.75" x14ac:dyDescent="0.25">
      <c r="A14" s="4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P17" s="61"/>
      <c r="Q17" s="61"/>
      <c r="R17" s="61"/>
      <c r="S17" s="61"/>
      <c r="T17" s="61"/>
      <c r="U17" s="61"/>
      <c r="V17" s="61"/>
      <c r="W17" s="61"/>
      <c r="X17" s="61"/>
      <c r="Y17" s="61"/>
      <c r="Z17" s="61"/>
      <c r="AA17" s="61"/>
      <c r="AB17" s="61"/>
    </row>
    <row r="18" spans="1:32" x14ac:dyDescent="0.25">
      <c r="A18" s="403" t="s">
        <v>518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1"/>
      <c r="B19" s="61"/>
      <c r="C19" s="61"/>
      <c r="D19" s="61"/>
      <c r="E19" s="251"/>
      <c r="F19" s="251"/>
      <c r="G19" s="251"/>
      <c r="P19" s="61"/>
      <c r="Q19" s="61"/>
      <c r="R19" s="61"/>
      <c r="S19" s="61"/>
      <c r="T19" s="61"/>
      <c r="U19" s="61"/>
      <c r="V19" s="61"/>
      <c r="W19" s="61"/>
      <c r="X19" s="61"/>
      <c r="Y19" s="61"/>
      <c r="Z19" s="61"/>
      <c r="AA19" s="61"/>
      <c r="AB19" s="61"/>
    </row>
    <row r="20" spans="1:32" ht="33" customHeight="1" x14ac:dyDescent="0.25">
      <c r="A20" s="404" t="s">
        <v>194</v>
      </c>
      <c r="B20" s="404" t="s">
        <v>193</v>
      </c>
      <c r="C20" s="391" t="s">
        <v>192</v>
      </c>
      <c r="D20" s="391"/>
      <c r="E20" s="406" t="s">
        <v>191</v>
      </c>
      <c r="F20" s="406"/>
      <c r="G20" s="404" t="s">
        <v>580</v>
      </c>
      <c r="H20" s="407" t="s">
        <v>581</v>
      </c>
      <c r="I20" s="408"/>
      <c r="J20" s="408"/>
      <c r="K20" s="408"/>
      <c r="L20" s="407" t="s">
        <v>564</v>
      </c>
      <c r="M20" s="408"/>
      <c r="N20" s="408"/>
      <c r="O20" s="408"/>
      <c r="P20" s="407" t="s">
        <v>565</v>
      </c>
      <c r="Q20" s="408"/>
      <c r="R20" s="408"/>
      <c r="S20" s="408"/>
      <c r="T20" s="407" t="s">
        <v>566</v>
      </c>
      <c r="U20" s="408"/>
      <c r="V20" s="408"/>
      <c r="W20" s="408"/>
      <c r="X20" s="407" t="s">
        <v>567</v>
      </c>
      <c r="Y20" s="408"/>
      <c r="Z20" s="408"/>
      <c r="AA20" s="408"/>
      <c r="AB20" s="409" t="s">
        <v>190</v>
      </c>
      <c r="AC20" s="410"/>
      <c r="AD20" s="70"/>
      <c r="AE20" s="70"/>
      <c r="AF20" s="70"/>
    </row>
    <row r="21" spans="1:32" ht="99.75" customHeight="1" x14ac:dyDescent="0.25">
      <c r="A21" s="405"/>
      <c r="B21" s="405"/>
      <c r="C21" s="391"/>
      <c r="D21" s="391"/>
      <c r="E21" s="406"/>
      <c r="F21" s="406"/>
      <c r="G21" s="405"/>
      <c r="H21" s="391" t="s">
        <v>582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11"/>
      <c r="AC21" s="412"/>
    </row>
    <row r="22" spans="1:32" ht="89.25" customHeight="1" x14ac:dyDescent="0.25">
      <c r="A22" s="398"/>
      <c r="B22" s="398"/>
      <c r="C22" s="252" t="s">
        <v>2</v>
      </c>
      <c r="D22" s="252" t="s">
        <v>188</v>
      </c>
      <c r="E22" s="69" t="s">
        <v>568</v>
      </c>
      <c r="F22" s="69" t="s">
        <v>583</v>
      </c>
      <c r="G22" s="398"/>
      <c r="H22" s="68" t="s">
        <v>497</v>
      </c>
      <c r="I22" s="68" t="s">
        <v>498</v>
      </c>
      <c r="J22" s="68" t="s">
        <v>497</v>
      </c>
      <c r="K22" s="68" t="s">
        <v>498</v>
      </c>
      <c r="L22" s="68" t="s">
        <v>497</v>
      </c>
      <c r="M22" s="68" t="s">
        <v>498</v>
      </c>
      <c r="N22" s="68" t="s">
        <v>497</v>
      </c>
      <c r="O22" s="68" t="s">
        <v>498</v>
      </c>
      <c r="P22" s="68" t="s">
        <v>497</v>
      </c>
      <c r="Q22" s="68" t="s">
        <v>498</v>
      </c>
      <c r="R22" s="68" t="s">
        <v>497</v>
      </c>
      <c r="S22" s="68" t="s">
        <v>498</v>
      </c>
      <c r="T22" s="68" t="s">
        <v>497</v>
      </c>
      <c r="U22" s="68" t="s">
        <v>498</v>
      </c>
      <c r="V22" s="68" t="s">
        <v>497</v>
      </c>
      <c r="W22" s="68" t="s">
        <v>498</v>
      </c>
      <c r="X22" s="68" t="s">
        <v>497</v>
      </c>
      <c r="Y22" s="68" t="s">
        <v>498</v>
      </c>
      <c r="Z22" s="68" t="s">
        <v>497</v>
      </c>
      <c r="AA22" s="68" t="s">
        <v>498</v>
      </c>
      <c r="AB22" s="252" t="s">
        <v>189</v>
      </c>
      <c r="AC22" s="252"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56" customFormat="1" ht="47.25" customHeight="1" x14ac:dyDescent="0.25">
      <c r="A24" s="253">
        <v>1</v>
      </c>
      <c r="B24" s="254" t="s">
        <v>187</v>
      </c>
      <c r="C24" s="255"/>
      <c r="D24" s="224">
        <v>7.9271829707584479E-2</v>
      </c>
      <c r="E24" s="224"/>
      <c r="F24" s="224">
        <v>7.9271829707584479E-2</v>
      </c>
      <c r="G24" s="224"/>
      <c r="H24" s="225"/>
      <c r="I24" s="225"/>
      <c r="J24" s="224"/>
      <c r="K24" s="225"/>
      <c r="L24" s="61"/>
      <c r="M24" s="74"/>
      <c r="N24" s="224"/>
      <c r="O24" s="228"/>
      <c r="P24" s="241"/>
      <c r="Q24" s="224"/>
      <c r="R24" s="67"/>
      <c r="S24" s="67"/>
      <c r="T24" s="242"/>
      <c r="U24" s="67"/>
      <c r="V24" s="67"/>
      <c r="W24" s="67"/>
      <c r="X24" s="67"/>
      <c r="Y24" s="67"/>
      <c r="Z24" s="224">
        <v>7.9271829707584479E-2</v>
      </c>
      <c r="AA24" s="67"/>
      <c r="AB24" s="67"/>
      <c r="AC24" s="240">
        <v>7.9271829707584479E-2</v>
      </c>
    </row>
    <row r="25" spans="1:32" s="256" customFormat="1" ht="24" customHeight="1" x14ac:dyDescent="0.25">
      <c r="A25" s="257" t="s">
        <v>186</v>
      </c>
      <c r="B25" s="258" t="s">
        <v>185</v>
      </c>
      <c r="C25" s="255"/>
      <c r="D25" s="228"/>
      <c r="E25" s="229"/>
      <c r="F25" s="229"/>
      <c r="G25" s="225"/>
      <c r="H25" s="225"/>
      <c r="I25" s="225"/>
      <c r="J25" s="225"/>
      <c r="K25" s="225"/>
      <c r="L25" s="225"/>
      <c r="M25" s="74"/>
      <c r="N25" s="227"/>
      <c r="O25" s="228"/>
      <c r="P25" s="228"/>
      <c r="Q25" s="228"/>
      <c r="R25" s="67"/>
      <c r="S25" s="67"/>
      <c r="T25" s="67"/>
      <c r="U25" s="67"/>
      <c r="V25" s="67"/>
      <c r="W25" s="67"/>
      <c r="X25" s="67"/>
      <c r="Y25" s="67"/>
      <c r="Z25" s="225"/>
      <c r="AA25" s="67"/>
      <c r="AB25" s="67"/>
      <c r="AC25" s="64"/>
    </row>
    <row r="26" spans="1:32" s="256" customFormat="1" x14ac:dyDescent="0.25">
      <c r="A26" s="257" t="s">
        <v>184</v>
      </c>
      <c r="B26" s="258" t="s">
        <v>183</v>
      </c>
      <c r="C26" s="255"/>
      <c r="D26" s="228"/>
      <c r="E26" s="229"/>
      <c r="F26" s="229"/>
      <c r="G26" s="225"/>
      <c r="H26" s="225"/>
      <c r="I26" s="225"/>
      <c r="J26" s="225"/>
      <c r="K26" s="225"/>
      <c r="L26" s="232"/>
      <c r="M26" s="74"/>
      <c r="N26" s="227"/>
      <c r="O26" s="230"/>
      <c r="P26" s="228"/>
      <c r="Q26" s="228"/>
      <c r="R26" s="250"/>
      <c r="S26" s="65"/>
      <c r="T26" s="65"/>
      <c r="U26" s="65"/>
      <c r="V26" s="65"/>
      <c r="W26" s="65"/>
      <c r="X26" s="65"/>
      <c r="Y26" s="65"/>
      <c r="Z26" s="225"/>
      <c r="AA26" s="65"/>
      <c r="AB26" s="65"/>
      <c r="AC26" s="64"/>
    </row>
    <row r="27" spans="1:32" s="256" customFormat="1" ht="31.5" x14ac:dyDescent="0.25">
      <c r="A27" s="257" t="s">
        <v>182</v>
      </c>
      <c r="B27" s="258" t="s">
        <v>453</v>
      </c>
      <c r="C27" s="255"/>
      <c r="D27" s="224">
        <v>6.6577775501271308E-2</v>
      </c>
      <c r="E27" s="224"/>
      <c r="F27" s="224"/>
      <c r="G27" s="224"/>
      <c r="H27" s="225"/>
      <c r="I27" s="225"/>
      <c r="J27" s="224"/>
      <c r="K27" s="225"/>
      <c r="L27" s="226"/>
      <c r="M27" s="74"/>
      <c r="N27" s="224"/>
      <c r="O27" s="228"/>
      <c r="P27" s="241"/>
      <c r="Q27" s="224"/>
      <c r="R27" s="67"/>
      <c r="S27" s="67"/>
      <c r="T27" s="242"/>
      <c r="U27" s="67"/>
      <c r="V27" s="67"/>
      <c r="W27" s="67"/>
      <c r="X27" s="67"/>
      <c r="Y27" s="67"/>
      <c r="Z27" s="224">
        <v>6.6577775501271308E-2</v>
      </c>
      <c r="AA27" s="67"/>
      <c r="AB27" s="67"/>
      <c r="AC27" s="240">
        <v>6.6577775501271308E-2</v>
      </c>
    </row>
    <row r="28" spans="1:32" s="256" customFormat="1" x14ac:dyDescent="0.25">
      <c r="A28" s="257" t="s">
        <v>181</v>
      </c>
      <c r="B28" s="258" t="s">
        <v>180</v>
      </c>
      <c r="C28" s="255"/>
      <c r="D28" s="228"/>
      <c r="E28" s="229"/>
      <c r="F28" s="229"/>
      <c r="G28" s="225"/>
      <c r="H28" s="225"/>
      <c r="I28" s="225"/>
      <c r="J28" s="225"/>
      <c r="K28" s="225"/>
      <c r="L28" s="232"/>
      <c r="M28" s="74"/>
      <c r="N28" s="227"/>
      <c r="O28" s="230"/>
      <c r="P28" s="228"/>
      <c r="Q28" s="228"/>
      <c r="R28" s="45"/>
      <c r="S28" s="65"/>
      <c r="T28" s="65"/>
      <c r="U28" s="65"/>
      <c r="V28" s="65"/>
      <c r="W28" s="65"/>
      <c r="X28" s="65"/>
      <c r="Y28" s="65"/>
      <c r="Z28" s="225"/>
      <c r="AA28" s="65"/>
      <c r="AB28" s="65"/>
      <c r="AC28" s="64"/>
    </row>
    <row r="29" spans="1:32" s="256" customFormat="1" x14ac:dyDescent="0.25">
      <c r="A29" s="257" t="s">
        <v>179</v>
      </c>
      <c r="B29" s="259" t="s">
        <v>178</v>
      </c>
      <c r="C29" s="255"/>
      <c r="D29" s="228">
        <v>1.2694054206313171E-2</v>
      </c>
      <c r="E29" s="229"/>
      <c r="F29" s="229"/>
      <c r="G29" s="225"/>
      <c r="H29" s="225"/>
      <c r="I29" s="225"/>
      <c r="J29" s="228"/>
      <c r="K29" s="225"/>
      <c r="L29" s="226"/>
      <c r="M29" s="74"/>
      <c r="N29" s="227"/>
      <c r="O29" s="231"/>
      <c r="P29" s="228"/>
      <c r="Q29" s="228"/>
      <c r="R29" s="45"/>
      <c r="S29" s="65"/>
      <c r="T29" s="65"/>
      <c r="U29" s="65"/>
      <c r="V29" s="65"/>
      <c r="W29" s="65"/>
      <c r="X29" s="65"/>
      <c r="Y29" s="65"/>
      <c r="Z29" s="228">
        <v>1.2694054206313171E-2</v>
      </c>
      <c r="AA29" s="65"/>
      <c r="AB29" s="65"/>
      <c r="AC29" s="240">
        <v>1.2694054206313171E-2</v>
      </c>
    </row>
    <row r="30" spans="1:32" s="256" customFormat="1" ht="47.25" x14ac:dyDescent="0.25">
      <c r="A30" s="253" t="s">
        <v>63</v>
      </c>
      <c r="B30" s="254" t="s">
        <v>177</v>
      </c>
      <c r="C30" s="255"/>
      <c r="D30" s="229">
        <v>6.6577775501271308E-2</v>
      </c>
      <c r="E30" s="229">
        <v>6.6577775501271308E-2</v>
      </c>
      <c r="F30" s="229">
        <v>6.6577775501271308E-2</v>
      </c>
      <c r="G30" s="229"/>
      <c r="H30" s="225"/>
      <c r="I30" s="225"/>
      <c r="J30" s="229"/>
      <c r="K30" s="225"/>
      <c r="L30" s="226"/>
      <c r="M30" s="74"/>
      <c r="N30" s="229"/>
      <c r="O30" s="231"/>
      <c r="P30" s="229"/>
      <c r="Q30" s="228"/>
      <c r="R30" s="45"/>
      <c r="S30" s="65"/>
      <c r="T30" s="243"/>
      <c r="U30" s="65"/>
      <c r="V30" s="65"/>
      <c r="W30" s="65"/>
      <c r="X30" s="65"/>
      <c r="Y30" s="65"/>
      <c r="Z30" s="229">
        <v>6.6577775501271308E-2</v>
      </c>
      <c r="AA30" s="65"/>
      <c r="AB30" s="65"/>
      <c r="AC30" s="240">
        <v>6.6577775501271308E-2</v>
      </c>
    </row>
    <row r="31" spans="1:32" s="256" customFormat="1" x14ac:dyDescent="0.25">
      <c r="A31" s="253" t="s">
        <v>176</v>
      </c>
      <c r="B31" s="258" t="s">
        <v>175</v>
      </c>
      <c r="C31" s="255"/>
      <c r="D31" s="228"/>
      <c r="E31" s="229"/>
      <c r="F31" s="229"/>
      <c r="G31" s="225"/>
      <c r="H31" s="225"/>
      <c r="I31" s="225"/>
      <c r="J31" s="225"/>
      <c r="K31" s="225"/>
      <c r="L31" s="232"/>
      <c r="M31" s="74"/>
      <c r="N31" s="227"/>
      <c r="O31" s="230"/>
      <c r="P31" s="228"/>
      <c r="Q31" s="228"/>
      <c r="R31" s="45"/>
      <c r="S31" s="65"/>
      <c r="T31" s="65"/>
      <c r="U31" s="65"/>
      <c r="V31" s="65"/>
      <c r="W31" s="65"/>
      <c r="X31" s="65"/>
      <c r="Y31" s="65"/>
      <c r="Z31" s="225"/>
      <c r="AA31" s="65"/>
      <c r="AB31" s="65"/>
      <c r="AC31" s="64"/>
    </row>
    <row r="32" spans="1:32" s="256" customFormat="1" ht="31.5" x14ac:dyDescent="0.25">
      <c r="A32" s="253" t="s">
        <v>174</v>
      </c>
      <c r="B32" s="258" t="s">
        <v>173</v>
      </c>
      <c r="C32" s="255"/>
      <c r="D32" s="228"/>
      <c r="E32" s="229"/>
      <c r="F32" s="229"/>
      <c r="G32" s="225"/>
      <c r="H32" s="225"/>
      <c r="I32" s="225"/>
      <c r="J32" s="225"/>
      <c r="K32" s="225"/>
      <c r="L32" s="232"/>
      <c r="M32" s="74"/>
      <c r="N32" s="227"/>
      <c r="O32" s="230"/>
      <c r="P32" s="228"/>
      <c r="Q32" s="228"/>
      <c r="R32" s="45"/>
      <c r="S32" s="65"/>
      <c r="T32" s="65"/>
      <c r="U32" s="65"/>
      <c r="V32" s="65"/>
      <c r="W32" s="65"/>
      <c r="X32" s="65"/>
      <c r="Y32" s="65"/>
      <c r="Z32" s="225"/>
      <c r="AA32" s="65"/>
      <c r="AB32" s="65"/>
      <c r="AC32" s="64"/>
    </row>
    <row r="33" spans="1:29" s="256" customFormat="1" x14ac:dyDescent="0.25">
      <c r="A33" s="253" t="s">
        <v>172</v>
      </c>
      <c r="B33" s="258" t="s">
        <v>171</v>
      </c>
      <c r="C33" s="255"/>
      <c r="D33" s="229">
        <v>6.6577775501271308E-2</v>
      </c>
      <c r="E33" s="229">
        <v>6.6577775501271308E-2</v>
      </c>
      <c r="F33" s="229">
        <v>6.6577775501271308E-2</v>
      </c>
      <c r="G33" s="229"/>
      <c r="H33" s="225"/>
      <c r="I33" s="225"/>
      <c r="J33" s="229"/>
      <c r="K33" s="225"/>
      <c r="L33" s="226"/>
      <c r="M33" s="74"/>
      <c r="N33" s="229"/>
      <c r="O33" s="230"/>
      <c r="P33" s="229"/>
      <c r="Q33" s="228"/>
      <c r="R33" s="45"/>
      <c r="S33" s="65"/>
      <c r="T33" s="243"/>
      <c r="U33" s="65"/>
      <c r="V33" s="65"/>
      <c r="W33" s="65"/>
      <c r="X33" s="65"/>
      <c r="Y33" s="65"/>
      <c r="Z33" s="229">
        <v>6.6577775501271308E-2</v>
      </c>
      <c r="AA33" s="65"/>
      <c r="AB33" s="65"/>
      <c r="AC33" s="240">
        <v>6.6577775501271308E-2</v>
      </c>
    </row>
    <row r="34" spans="1:29" s="256" customFormat="1" x14ac:dyDescent="0.25">
      <c r="A34" s="253" t="s">
        <v>170</v>
      </c>
      <c r="B34" s="258" t="s">
        <v>169</v>
      </c>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167</v>
      </c>
      <c r="B36" s="260" t="s">
        <v>584</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166</v>
      </c>
      <c r="B37" s="260" t="s">
        <v>156</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165</v>
      </c>
      <c r="B38" s="258" t="s">
        <v>585</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164</v>
      </c>
      <c r="B39" s="258" t="s">
        <v>586</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163</v>
      </c>
      <c r="B40" s="258" t="s">
        <v>587</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162</v>
      </c>
      <c r="B41" s="258" t="s">
        <v>588</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161</v>
      </c>
      <c r="B42" s="258" t="s">
        <v>589</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590</v>
      </c>
      <c r="B43" s="258" t="s">
        <v>591</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592</v>
      </c>
      <c r="B44" s="258" t="s">
        <v>593</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594</v>
      </c>
      <c r="B45" s="258" t="s">
        <v>595</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596</v>
      </c>
      <c r="B46" s="258" t="s">
        <v>597</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160</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159</v>
      </c>
      <c r="B48" s="260" t="s">
        <v>584</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158</v>
      </c>
      <c r="B49" s="260" t="s">
        <v>156</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157</v>
      </c>
      <c r="B50" s="258" t="s">
        <v>154</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155</v>
      </c>
      <c r="B51" s="258" t="s">
        <v>152</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153</v>
      </c>
      <c r="B52" s="258" t="s">
        <v>150</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151</v>
      </c>
      <c r="B53" s="258" t="s">
        <v>586</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149</v>
      </c>
      <c r="B54" s="258" t="s">
        <v>587</v>
      </c>
      <c r="C54" s="255"/>
      <c r="D54" s="255">
        <v>2</v>
      </c>
      <c r="E54" s="255"/>
      <c r="F54" s="255"/>
      <c r="G54" s="255"/>
      <c r="H54" s="255"/>
      <c r="I54" s="255"/>
      <c r="J54" s="255"/>
      <c r="K54" s="255"/>
      <c r="L54" s="255"/>
      <c r="M54" s="255"/>
      <c r="N54" s="255"/>
      <c r="O54" s="255"/>
      <c r="P54" s="255"/>
      <c r="Q54" s="255"/>
      <c r="R54" s="255"/>
      <c r="S54" s="255"/>
      <c r="T54" s="255"/>
      <c r="U54" s="255"/>
      <c r="V54" s="255"/>
      <c r="W54" s="255"/>
      <c r="X54" s="255"/>
      <c r="Y54" s="255"/>
      <c r="Z54" s="255">
        <v>2</v>
      </c>
      <c r="AA54" s="255"/>
      <c r="AB54" s="255"/>
      <c r="AC54" s="255">
        <v>2</v>
      </c>
    </row>
    <row r="55" spans="1:29" s="256" customFormat="1" x14ac:dyDescent="0.25">
      <c r="A55" s="257" t="s">
        <v>598</v>
      </c>
      <c r="B55" s="258" t="s">
        <v>588</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599</v>
      </c>
      <c r="B56" s="258" t="s">
        <v>589</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600</v>
      </c>
      <c r="B57" s="258" t="s">
        <v>591</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601</v>
      </c>
      <c r="B58" s="258" t="s">
        <v>593</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602</v>
      </c>
      <c r="B59" s="258" t="s">
        <v>595</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603</v>
      </c>
      <c r="B60" s="258" t="s">
        <v>597</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147</v>
      </c>
      <c r="B62" s="258" t="s">
        <v>146</v>
      </c>
      <c r="C62" s="255"/>
      <c r="D62" s="261">
        <v>6.6577775501271308E-2</v>
      </c>
      <c r="E62" s="255"/>
      <c r="F62" s="255"/>
      <c r="G62" s="255"/>
      <c r="H62" s="255"/>
      <c r="I62" s="255"/>
      <c r="J62" s="261"/>
      <c r="K62" s="255"/>
      <c r="L62" s="255"/>
      <c r="M62" s="255"/>
      <c r="N62" s="255"/>
      <c r="O62" s="255"/>
      <c r="P62" s="255"/>
      <c r="Q62" s="255"/>
      <c r="R62" s="255"/>
      <c r="S62" s="255"/>
      <c r="T62" s="255"/>
      <c r="U62" s="255"/>
      <c r="V62" s="255"/>
      <c r="W62" s="255"/>
      <c r="X62" s="255"/>
      <c r="Y62" s="255"/>
      <c r="Z62" s="261">
        <v>6.6577775501271308E-2</v>
      </c>
      <c r="AA62" s="255"/>
      <c r="AB62" s="255"/>
      <c r="AC62" s="261">
        <v>6.6577775501271308E-2</v>
      </c>
    </row>
    <row r="63" spans="1:29" s="256" customFormat="1" x14ac:dyDescent="0.25">
      <c r="A63" s="257" t="s">
        <v>145</v>
      </c>
      <c r="B63" s="258" t="s">
        <v>138</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144</v>
      </c>
      <c r="B64" s="260" t="s">
        <v>137</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143</v>
      </c>
      <c r="B65" s="260" t="s">
        <v>136</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142</v>
      </c>
      <c r="B66" s="260" t="s">
        <v>139</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141</v>
      </c>
      <c r="B67" s="260" t="s">
        <v>604</v>
      </c>
      <c r="C67" s="255"/>
      <c r="D67" s="255">
        <v>2</v>
      </c>
      <c r="E67" s="255"/>
      <c r="F67" s="255"/>
      <c r="G67" s="255"/>
      <c r="H67" s="255"/>
      <c r="I67" s="255"/>
      <c r="J67" s="255"/>
      <c r="K67" s="255"/>
      <c r="L67" s="255"/>
      <c r="M67" s="255"/>
      <c r="N67" s="255"/>
      <c r="O67" s="255"/>
      <c r="P67" s="255"/>
      <c r="Q67" s="255"/>
      <c r="R67" s="255"/>
      <c r="S67" s="255"/>
      <c r="T67" s="255"/>
      <c r="U67" s="255"/>
      <c r="V67" s="255"/>
      <c r="W67" s="255"/>
      <c r="X67" s="255"/>
      <c r="Y67" s="255"/>
      <c r="Z67" s="255">
        <v>2</v>
      </c>
      <c r="AA67" s="255"/>
      <c r="AB67" s="255"/>
      <c r="AC67" s="255">
        <v>2</v>
      </c>
    </row>
    <row r="68" spans="1:29" s="256" customFormat="1" x14ac:dyDescent="0.25">
      <c r="A68" s="257" t="s">
        <v>605</v>
      </c>
      <c r="B68" s="260" t="s">
        <v>606</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607</v>
      </c>
      <c r="B69" s="260" t="s">
        <v>608</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609</v>
      </c>
      <c r="B70" s="260" t="s">
        <v>610</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611</v>
      </c>
      <c r="B71" s="260" t="s">
        <v>612</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613</v>
      </c>
      <c r="B72" s="260" t="s">
        <v>614</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615</v>
      </c>
      <c r="B73" s="260" t="s">
        <v>616</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2" t="s">
        <v>235</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230</v>
      </c>
      <c r="B76" s="260" t="s">
        <v>584</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231</v>
      </c>
      <c r="B77" s="260" t="s">
        <v>156</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232</v>
      </c>
      <c r="B78" s="258" t="s">
        <v>617</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233</v>
      </c>
      <c r="B79" s="258" t="s">
        <v>586</v>
      </c>
      <c r="C79" s="263"/>
      <c r="D79" s="264"/>
      <c r="E79" s="265"/>
      <c r="F79" s="265"/>
      <c r="G79" s="255"/>
      <c r="H79" s="255"/>
      <c r="I79" s="265"/>
      <c r="J79" s="255"/>
      <c r="K79" s="264"/>
      <c r="L79" s="255"/>
      <c r="M79" s="265"/>
      <c r="N79" s="255"/>
      <c r="O79" s="264"/>
      <c r="P79" s="255"/>
      <c r="Q79" s="264"/>
      <c r="R79" s="255"/>
      <c r="S79" s="264"/>
      <c r="T79" s="255"/>
      <c r="U79" s="264"/>
      <c r="V79" s="255"/>
      <c r="W79" s="264"/>
      <c r="X79" s="255"/>
      <c r="Y79" s="264"/>
      <c r="Z79" s="255"/>
      <c r="AA79" s="264"/>
      <c r="AB79" s="255"/>
      <c r="AC79" s="255"/>
    </row>
    <row r="80" spans="1:29" s="256" customFormat="1" x14ac:dyDescent="0.25">
      <c r="A80" s="257" t="s">
        <v>234</v>
      </c>
      <c r="B80" s="258" t="s">
        <v>587</v>
      </c>
      <c r="C80" s="263"/>
      <c r="D80" s="264"/>
      <c r="E80" s="265"/>
      <c r="F80" s="265"/>
      <c r="G80" s="255"/>
      <c r="H80" s="255"/>
      <c r="I80" s="265"/>
      <c r="J80" s="255"/>
      <c r="K80" s="264"/>
      <c r="L80" s="255"/>
      <c r="M80" s="265"/>
      <c r="N80" s="255"/>
      <c r="O80" s="264"/>
      <c r="P80" s="255"/>
      <c r="Q80" s="264"/>
      <c r="R80" s="255"/>
      <c r="S80" s="264"/>
      <c r="T80" s="255"/>
      <c r="U80" s="264"/>
      <c r="V80" s="255"/>
      <c r="W80" s="264"/>
      <c r="X80" s="255"/>
      <c r="Y80" s="264"/>
      <c r="Z80" s="255"/>
      <c r="AA80" s="264"/>
      <c r="AB80" s="255"/>
      <c r="AC80" s="255"/>
    </row>
    <row r="81" spans="1:29" s="256" customFormat="1" x14ac:dyDescent="0.25">
      <c r="A81" s="257" t="s">
        <v>618</v>
      </c>
      <c r="B81" s="258" t="s">
        <v>588</v>
      </c>
      <c r="C81" s="263"/>
      <c r="D81" s="264"/>
      <c r="E81" s="265"/>
      <c r="F81" s="265"/>
      <c r="G81" s="255"/>
      <c r="H81" s="255"/>
      <c r="I81" s="265"/>
      <c r="J81" s="255"/>
      <c r="K81" s="264"/>
      <c r="L81" s="255"/>
      <c r="M81" s="265"/>
      <c r="N81" s="255"/>
      <c r="O81" s="264"/>
      <c r="P81" s="255"/>
      <c r="Q81" s="264"/>
      <c r="R81" s="255"/>
      <c r="S81" s="264"/>
      <c r="T81" s="255"/>
      <c r="U81" s="264"/>
      <c r="V81" s="255"/>
      <c r="W81" s="264"/>
      <c r="X81" s="255"/>
      <c r="Y81" s="264"/>
      <c r="Z81" s="255"/>
      <c r="AA81" s="264"/>
      <c r="AB81" s="255"/>
      <c r="AC81" s="255"/>
    </row>
    <row r="82" spans="1:29" s="256" customFormat="1" x14ac:dyDescent="0.25">
      <c r="A82" s="257" t="s">
        <v>619</v>
      </c>
      <c r="B82" s="258" t="s">
        <v>589</v>
      </c>
      <c r="C82" s="263"/>
      <c r="D82" s="264"/>
      <c r="E82" s="265"/>
      <c r="F82" s="265"/>
      <c r="G82" s="255"/>
      <c r="H82" s="255"/>
      <c r="I82" s="265"/>
      <c r="J82" s="255"/>
      <c r="K82" s="264"/>
      <c r="L82" s="255"/>
      <c r="M82" s="265"/>
      <c r="N82" s="255"/>
      <c r="O82" s="264"/>
      <c r="P82" s="255"/>
      <c r="Q82" s="264"/>
      <c r="R82" s="255"/>
      <c r="S82" s="264"/>
      <c r="T82" s="255"/>
      <c r="U82" s="264"/>
      <c r="V82" s="255"/>
      <c r="W82" s="264"/>
      <c r="X82" s="255"/>
      <c r="Y82" s="264"/>
      <c r="Z82" s="255"/>
      <c r="AA82" s="264"/>
      <c r="AB82" s="255"/>
      <c r="AC82" s="255"/>
    </row>
    <row r="83" spans="1:29" s="256" customFormat="1" x14ac:dyDescent="0.25">
      <c r="A83" s="257" t="s">
        <v>620</v>
      </c>
      <c r="B83" s="258" t="s">
        <v>591</v>
      </c>
      <c r="C83" s="263"/>
      <c r="D83" s="264"/>
      <c r="E83" s="265"/>
      <c r="F83" s="265"/>
      <c r="G83" s="255"/>
      <c r="H83" s="255"/>
      <c r="I83" s="265"/>
      <c r="J83" s="255"/>
      <c r="K83" s="264"/>
      <c r="L83" s="255"/>
      <c r="M83" s="265"/>
      <c r="N83" s="255"/>
      <c r="O83" s="264"/>
      <c r="P83" s="255"/>
      <c r="Q83" s="264"/>
      <c r="R83" s="255"/>
      <c r="S83" s="264"/>
      <c r="T83" s="255"/>
      <c r="U83" s="264"/>
      <c r="V83" s="255"/>
      <c r="W83" s="264"/>
      <c r="X83" s="255"/>
      <c r="Y83" s="264"/>
      <c r="Z83" s="255"/>
      <c r="AA83" s="264"/>
      <c r="AB83" s="255"/>
      <c r="AC83" s="255"/>
    </row>
    <row r="84" spans="1:29" s="256" customFormat="1" x14ac:dyDescent="0.25">
      <c r="A84" s="257" t="s">
        <v>621</v>
      </c>
      <c r="B84" s="258" t="s">
        <v>593</v>
      </c>
      <c r="C84" s="263"/>
      <c r="D84" s="264"/>
      <c r="E84" s="265"/>
      <c r="F84" s="265"/>
      <c r="G84" s="255"/>
      <c r="H84" s="255"/>
      <c r="I84" s="265"/>
      <c r="J84" s="255"/>
      <c r="K84" s="264"/>
      <c r="L84" s="255"/>
      <c r="M84" s="265"/>
      <c r="N84" s="255"/>
      <c r="O84" s="264"/>
      <c r="P84" s="255"/>
      <c r="Q84" s="264"/>
      <c r="R84" s="255"/>
      <c r="S84" s="264"/>
      <c r="T84" s="255"/>
      <c r="U84" s="264"/>
      <c r="V84" s="255"/>
      <c r="W84" s="264"/>
      <c r="X84" s="255"/>
      <c r="Y84" s="264"/>
      <c r="Z84" s="255"/>
      <c r="AA84" s="264"/>
      <c r="AB84" s="255"/>
      <c r="AC84" s="255"/>
    </row>
    <row r="85" spans="1:29" s="256" customFormat="1" x14ac:dyDescent="0.25">
      <c r="A85" s="257" t="s">
        <v>622</v>
      </c>
      <c r="B85" s="258" t="s">
        <v>595</v>
      </c>
      <c r="C85" s="263"/>
      <c r="D85" s="264"/>
      <c r="E85" s="265"/>
      <c r="F85" s="265"/>
      <c r="G85" s="255"/>
      <c r="H85" s="255"/>
      <c r="I85" s="265"/>
      <c r="J85" s="255"/>
      <c r="K85" s="264"/>
      <c r="L85" s="255"/>
      <c r="M85" s="265"/>
      <c r="N85" s="255"/>
      <c r="O85" s="264"/>
      <c r="P85" s="255"/>
      <c r="Q85" s="264"/>
      <c r="R85" s="255"/>
      <c r="S85" s="264"/>
      <c r="T85" s="255"/>
      <c r="U85" s="264"/>
      <c r="V85" s="255"/>
      <c r="W85" s="264"/>
      <c r="X85" s="255"/>
      <c r="Y85" s="264"/>
      <c r="Z85" s="255"/>
      <c r="AA85" s="264"/>
      <c r="AB85" s="255"/>
      <c r="AC85" s="255"/>
    </row>
    <row r="86" spans="1:29" s="256" customFormat="1" ht="13.5" customHeight="1" x14ac:dyDescent="0.25">
      <c r="A86" s="257" t="s">
        <v>623</v>
      </c>
      <c r="B86" s="258" t="s">
        <v>597</v>
      </c>
      <c r="C86" s="266"/>
      <c r="D86" s="264"/>
      <c r="E86" s="265"/>
      <c r="F86" s="265"/>
      <c r="G86" s="255"/>
      <c r="H86" s="255"/>
      <c r="I86" s="265"/>
      <c r="J86" s="255"/>
      <c r="K86" s="264"/>
      <c r="L86" s="255"/>
      <c r="M86" s="265"/>
      <c r="N86" s="255"/>
      <c r="O86" s="264"/>
      <c r="P86" s="255"/>
      <c r="Q86" s="264"/>
      <c r="R86" s="255"/>
      <c r="S86" s="264"/>
      <c r="T86" s="255"/>
      <c r="U86" s="264"/>
      <c r="V86" s="255"/>
      <c r="W86" s="264"/>
      <c r="X86" s="255"/>
      <c r="Y86" s="264"/>
      <c r="Z86" s="255"/>
      <c r="AA86" s="264"/>
      <c r="AB86" s="255"/>
      <c r="AC86" s="255"/>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N_TP1200.AS.0009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3" t="s">
        <v>531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542</v>
      </c>
      <c r="F22" s="421"/>
      <c r="G22" s="421"/>
      <c r="H22" s="421"/>
      <c r="I22" s="421"/>
      <c r="J22" s="421"/>
      <c r="K22" s="421"/>
      <c r="L22" s="422"/>
      <c r="M22" s="414" t="s">
        <v>49</v>
      </c>
      <c r="N22" s="414" t="s">
        <v>48</v>
      </c>
      <c r="O22" s="414" t="s">
        <v>47</v>
      </c>
      <c r="P22" s="423" t="s">
        <v>265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139</v>
      </c>
      <c r="G23" s="431" t="s">
        <v>138</v>
      </c>
      <c r="H23" s="431" t="s">
        <v>137</v>
      </c>
      <c r="I23" s="435" t="s">
        <v>450</v>
      </c>
      <c r="J23" s="435" t="s">
        <v>451</v>
      </c>
      <c r="K23" s="435" t="s">
        <v>452</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7" t="s">
        <v>13</v>
      </c>
      <c r="AG24" s="177" t="s">
        <v>12</v>
      </c>
      <c r="AH24" s="178" t="s">
        <v>2</v>
      </c>
      <c r="AI24" s="178"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2" sqref="B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403" t="str">
        <f>'1. паспорт местоположение'!A5:C5</f>
        <v>Год раскрытия информации: 2023 год</v>
      </c>
      <c r="B5" s="403"/>
      <c r="C5" s="73"/>
      <c r="D5" s="73"/>
      <c r="E5" s="73"/>
      <c r="F5" s="73"/>
      <c r="G5" s="73"/>
      <c r="H5" s="73"/>
    </row>
    <row r="6" spans="1:8" ht="18.75" x14ac:dyDescent="0.3">
      <c r="A6" s="182"/>
      <c r="B6" s="182"/>
      <c r="C6" s="182"/>
      <c r="D6" s="182"/>
      <c r="E6" s="182"/>
      <c r="F6" s="182"/>
      <c r="G6" s="182"/>
      <c r="H6" s="182"/>
    </row>
    <row r="7" spans="1:8" ht="18.75" x14ac:dyDescent="0.25">
      <c r="A7" s="282" t="s">
        <v>9</v>
      </c>
      <c r="B7" s="282"/>
      <c r="C7" s="181"/>
      <c r="D7" s="181"/>
      <c r="E7" s="181"/>
      <c r="F7" s="181"/>
      <c r="G7" s="181"/>
      <c r="H7" s="181"/>
    </row>
    <row r="8" spans="1:8" ht="18.75" x14ac:dyDescent="0.25">
      <c r="A8" s="181"/>
      <c r="B8" s="181"/>
      <c r="C8" s="181"/>
      <c r="D8" s="181"/>
      <c r="E8" s="181"/>
      <c r="F8" s="181"/>
      <c r="G8" s="181"/>
      <c r="H8" s="181"/>
    </row>
    <row r="9" spans="1:8" x14ac:dyDescent="0.25">
      <c r="A9" s="277" t="str">
        <f>'1. паспорт местоположение'!A9:C9</f>
        <v>АО  «Россети Тюмень»</v>
      </c>
      <c r="B9" s="277"/>
      <c r="C9" s="179"/>
      <c r="D9" s="179"/>
      <c r="E9" s="179"/>
      <c r="F9" s="179"/>
      <c r="G9" s="179"/>
      <c r="H9" s="179"/>
    </row>
    <row r="10" spans="1:8" x14ac:dyDescent="0.25">
      <c r="A10" s="278" t="s">
        <v>8</v>
      </c>
      <c r="B10" s="278"/>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7" t="str">
        <f>'1. паспорт местоположение'!A12:C12</f>
        <v>N_TP1200.AS.0009</v>
      </c>
      <c r="B12" s="277"/>
      <c r="C12" s="179"/>
      <c r="D12" s="179"/>
      <c r="E12" s="179"/>
      <c r="F12" s="179"/>
      <c r="G12" s="179"/>
      <c r="H12" s="179"/>
    </row>
    <row r="13" spans="1:8" x14ac:dyDescent="0.25">
      <c r="A13" s="278" t="s">
        <v>7</v>
      </c>
      <c r="B13" s="278"/>
      <c r="C13" s="180"/>
      <c r="D13" s="180"/>
      <c r="E13" s="180"/>
      <c r="F13" s="180"/>
      <c r="G13" s="180"/>
      <c r="H13" s="180"/>
    </row>
    <row r="14" spans="1:8" ht="18.75" x14ac:dyDescent="0.25">
      <c r="A14" s="11"/>
      <c r="B14" s="11"/>
      <c r="C14" s="11"/>
      <c r="D14" s="11"/>
      <c r="E14" s="11"/>
      <c r="F14" s="11"/>
      <c r="G14" s="11"/>
      <c r="H14" s="11"/>
    </row>
    <row r="15" spans="1:8" ht="58.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179"/>
      <c r="D15" s="179"/>
      <c r="E15" s="179"/>
      <c r="F15" s="179"/>
      <c r="G15" s="179"/>
      <c r="H15" s="179"/>
    </row>
    <row r="16" spans="1:8" x14ac:dyDescent="0.25">
      <c r="A16" s="278" t="s">
        <v>6</v>
      </c>
      <c r="B16" s="278"/>
      <c r="C16" s="180"/>
      <c r="D16" s="180"/>
      <c r="E16" s="180"/>
      <c r="F16" s="180"/>
      <c r="G16" s="180"/>
      <c r="H16" s="180"/>
    </row>
    <row r="17" spans="1:2" x14ac:dyDescent="0.25">
      <c r="B17" s="151"/>
    </row>
    <row r="18" spans="1:2" ht="33.75" customHeight="1" x14ac:dyDescent="0.25">
      <c r="A18" s="441" t="s">
        <v>532</v>
      </c>
      <c r="B18" s="442"/>
    </row>
    <row r="19" spans="1:2" x14ac:dyDescent="0.25">
      <c r="B19" s="38"/>
    </row>
    <row r="20" spans="1:2" ht="16.5" thickBot="1" x14ac:dyDescent="0.3">
      <c r="B20" s="152"/>
    </row>
    <row r="21" spans="1:2" ht="61.5" customHeight="1" thickBot="1" x14ac:dyDescent="0.3">
      <c r="A21" s="153" t="s">
        <v>401</v>
      </c>
      <c r="B21" s="2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53" t="s">
        <v>402</v>
      </c>
      <c r="B22" s="233" t="s">
        <v>553</v>
      </c>
    </row>
    <row r="23" spans="1:2" ht="16.5" thickBot="1" x14ac:dyDescent="0.3">
      <c r="A23" s="153" t="s">
        <v>367</v>
      </c>
      <c r="B23" s="234" t="s">
        <v>558</v>
      </c>
    </row>
    <row r="24" spans="1:2" ht="16.5" thickBot="1" x14ac:dyDescent="0.3">
      <c r="A24" s="153" t="s">
        <v>403</v>
      </c>
      <c r="B24" s="235" t="s">
        <v>559</v>
      </c>
    </row>
    <row r="25" spans="1:2" ht="16.5" thickBot="1" x14ac:dyDescent="0.3">
      <c r="A25" s="154" t="s">
        <v>404</v>
      </c>
      <c r="B25" s="233">
        <f>'3.3 паспорт описание'!C29</f>
        <v>2027</v>
      </c>
    </row>
    <row r="26" spans="1:2" ht="16.5" thickBot="1" x14ac:dyDescent="0.3">
      <c r="A26" s="155" t="s">
        <v>405</v>
      </c>
      <c r="B26" s="236" t="str">
        <f>'3.3 паспорт описание'!C30</f>
        <v>Н</v>
      </c>
    </row>
    <row r="27" spans="1:2" ht="29.25" thickBot="1" x14ac:dyDescent="0.3">
      <c r="A27" s="162" t="s">
        <v>624</v>
      </c>
      <c r="B27" s="247">
        <f>'6.2. Паспорт фин осв ввод'!D24</f>
        <v>7.9271829707584479E-2</v>
      </c>
    </row>
    <row r="28" spans="1:2" ht="16.5" thickBot="1" x14ac:dyDescent="0.3">
      <c r="A28" s="157" t="s">
        <v>406</v>
      </c>
      <c r="B28" s="233" t="s">
        <v>570</v>
      </c>
    </row>
    <row r="29" spans="1:2" ht="29.25" thickBot="1" x14ac:dyDescent="0.3">
      <c r="A29" s="163" t="s">
        <v>407</v>
      </c>
      <c r="B29" s="157"/>
    </row>
    <row r="30" spans="1:2" ht="29.25" thickBot="1" x14ac:dyDescent="0.3">
      <c r="A30" s="163" t="s">
        <v>408</v>
      </c>
      <c r="B30" s="157"/>
    </row>
    <row r="31" spans="1:2" ht="16.5" thickBot="1" x14ac:dyDescent="0.3">
      <c r="A31" s="157" t="s">
        <v>409</v>
      </c>
      <c r="B31" s="157"/>
    </row>
    <row r="32" spans="1:2" ht="29.25" thickBot="1" x14ac:dyDescent="0.3">
      <c r="A32" s="163" t="s">
        <v>410</v>
      </c>
      <c r="B32" s="157"/>
    </row>
    <row r="33" spans="1:2" ht="16.5" thickBot="1" x14ac:dyDescent="0.3">
      <c r="A33" s="157" t="s">
        <v>411</v>
      </c>
      <c r="B33" s="157"/>
    </row>
    <row r="34" spans="1:2" ht="16.5" thickBot="1" x14ac:dyDescent="0.3">
      <c r="A34" s="157" t="s">
        <v>412</v>
      </c>
      <c r="B34" s="157"/>
    </row>
    <row r="35" spans="1:2" ht="16.5" thickBot="1" x14ac:dyDescent="0.3">
      <c r="A35" s="157" t="s">
        <v>413</v>
      </c>
      <c r="B35" s="157"/>
    </row>
    <row r="36" spans="1:2" ht="16.5" thickBot="1" x14ac:dyDescent="0.3">
      <c r="A36" s="157" t="s">
        <v>414</v>
      </c>
      <c r="B36" s="157"/>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2" ht="16.5" thickBot="1" x14ac:dyDescent="0.3">
      <c r="A49" s="158" t="s">
        <v>418</v>
      </c>
      <c r="B49" s="164"/>
    </row>
    <row r="50" spans="1:2" ht="16.5" thickBot="1" x14ac:dyDescent="0.3">
      <c r="A50" s="158" t="s">
        <v>419</v>
      </c>
      <c r="B50" s="164"/>
    </row>
    <row r="51" spans="1:2" ht="16.5" thickBot="1" x14ac:dyDescent="0.3">
      <c r="A51" s="158" t="s">
        <v>420</v>
      </c>
      <c r="B51" s="164"/>
    </row>
    <row r="52" spans="1:2" ht="16.5" thickBot="1" x14ac:dyDescent="0.3">
      <c r="A52" s="154" t="s">
        <v>421</v>
      </c>
      <c r="B52" s="165"/>
    </row>
    <row r="53" spans="1:2" ht="16.5" thickBot="1" x14ac:dyDescent="0.3">
      <c r="A53" s="154" t="s">
        <v>422</v>
      </c>
      <c r="B53" s="165"/>
    </row>
    <row r="54" spans="1:2" ht="16.5" thickBot="1" x14ac:dyDescent="0.3">
      <c r="A54" s="154" t="s">
        <v>423</v>
      </c>
      <c r="B54" s="165"/>
    </row>
    <row r="55" spans="1:2" ht="16.5" thickBot="1" x14ac:dyDescent="0.3">
      <c r="A55" s="155" t="s">
        <v>424</v>
      </c>
      <c r="B55" s="237"/>
    </row>
    <row r="56" spans="1:2" ht="15.75" customHeight="1" x14ac:dyDescent="0.25">
      <c r="A56" s="156" t="s">
        <v>425</v>
      </c>
      <c r="B56" s="443" t="s">
        <v>560</v>
      </c>
    </row>
    <row r="57" spans="1:2" x14ac:dyDescent="0.25">
      <c r="A57" s="160" t="s">
        <v>426</v>
      </c>
      <c r="B57" s="443"/>
    </row>
    <row r="58" spans="1:2" x14ac:dyDescent="0.25">
      <c r="A58" s="160" t="s">
        <v>427</v>
      </c>
      <c r="B58" s="443"/>
    </row>
    <row r="59" spans="1:2" x14ac:dyDescent="0.25">
      <c r="A59" s="160" t="s">
        <v>428</v>
      </c>
      <c r="B59" s="443"/>
    </row>
    <row r="60" spans="1:2" x14ac:dyDescent="0.25">
      <c r="A60" s="160" t="s">
        <v>429</v>
      </c>
      <c r="B60" s="443"/>
    </row>
    <row r="61" spans="1:2" ht="16.5" thickBot="1" x14ac:dyDescent="0.3">
      <c r="A61" s="161" t="s">
        <v>430</v>
      </c>
      <c r="B61" s="443"/>
    </row>
    <row r="62" spans="1:2" ht="30.75" thickBot="1" x14ac:dyDescent="0.3">
      <c r="A62" s="158" t="s">
        <v>431</v>
      </c>
      <c r="B62" s="161"/>
    </row>
    <row r="63" spans="1:2" ht="29.25" thickBot="1" x14ac:dyDescent="0.3">
      <c r="A63" s="154" t="s">
        <v>432</v>
      </c>
      <c r="B63" s="159"/>
    </row>
    <row r="64" spans="1:2"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222" t="s">
        <v>573</v>
      </c>
    </row>
    <row r="68" spans="1:2" ht="16.5" thickBot="1" x14ac:dyDescent="0.3">
      <c r="A68" s="154" t="s">
        <v>436</v>
      </c>
      <c r="B68" s="165"/>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561</v>
      </c>
    </row>
    <row r="73" spans="1:2" ht="28.5" customHeight="1" x14ac:dyDescent="0.25">
      <c r="A73" s="156" t="s">
        <v>441</v>
      </c>
      <c r="B73" s="438" t="s">
        <v>562</v>
      </c>
    </row>
    <row r="74" spans="1:2" x14ac:dyDescent="0.25">
      <c r="A74" s="160" t="s">
        <v>442</v>
      </c>
      <c r="B74" s="439"/>
    </row>
    <row r="75" spans="1:2" x14ac:dyDescent="0.25">
      <c r="A75" s="160" t="s">
        <v>443</v>
      </c>
      <c r="B75" s="439"/>
    </row>
    <row r="76" spans="1:2" x14ac:dyDescent="0.25">
      <c r="A76" s="160" t="s">
        <v>444</v>
      </c>
      <c r="B76" s="439"/>
    </row>
    <row r="77" spans="1:2" x14ac:dyDescent="0.25">
      <c r="A77" s="160" t="s">
        <v>445</v>
      </c>
      <c r="B77" s="439"/>
    </row>
    <row r="78" spans="1:2" ht="16.5" thickBot="1" x14ac:dyDescent="0.3">
      <c r="A78" s="170" t="s">
        <v>446</v>
      </c>
      <c r="B78" s="440"/>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2023-02-03T09:28:41Z</dcterms:modified>
</cp:coreProperties>
</file>